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C7FFBF6D-2801-4CC6-8E17-56CCDE59C247}"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"Step Change (Counterfactual)"</definedName>
    <definedName name="CaseName_2">"Step Change (DP8)"</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J15" i="131"/>
  <c r="A2" i="181"/>
  <c r="H149" i="261"/>
  <c r="A2" i="261"/>
  <c r="K13" i="181" l="1"/>
  <c r="J20" i="18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O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L39" i="261"/>
  <c r="T39" i="261"/>
  <c r="AB39" i="261"/>
  <c r="N40" i="261"/>
  <c r="V40" i="261"/>
  <c r="Q33"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AA169" i="261" l="1"/>
  <c r="O171" i="26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T19" i="131"/>
  <c r="V19" i="131"/>
  <c r="AB19" i="131"/>
  <c r="X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N19" i="181"/>
  <c r="O19" i="181"/>
  <c r="U19" i="131"/>
  <c r="U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O19" i="131"/>
  <c r="Y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M19" i="181" l="1"/>
  <c r="L19" i="131"/>
  <c r="L21" i="131" s="1"/>
  <c r="P19" i="181"/>
  <c r="P21" i="181" s="1"/>
  <c r="Y19" i="181"/>
  <c r="I20" i="181"/>
  <c r="I20" i="261"/>
  <c r="AD19" i="181"/>
  <c r="W19" i="181"/>
  <c r="AC19" i="181"/>
  <c r="AC21" i="181" s="1"/>
  <c r="S19" i="131"/>
  <c r="S21" i="131" s="1"/>
  <c r="T19" i="181"/>
  <c r="AA19" i="181"/>
  <c r="J19" i="131"/>
  <c r="J21" i="131" s="1"/>
  <c r="AB19" i="181"/>
  <c r="AB21" i="181" s="1"/>
  <c r="M19" i="131"/>
  <c r="AD19" i="131"/>
  <c r="AD21" i="131" s="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T21" i="131"/>
  <c r="N21" i="181"/>
  <c r="X21" i="131"/>
  <c r="Q21" i="131"/>
  <c r="R21" i="181"/>
  <c r="O21" i="131"/>
  <c r="AC21" i="131"/>
  <c r="N21" i="131"/>
  <c r="R21" i="131"/>
  <c r="V21" i="131"/>
  <c r="AB21" i="131"/>
  <c r="Y21" i="131"/>
  <c r="W21" i="131"/>
  <c r="Z21" i="131"/>
  <c r="AA21" i="131"/>
  <c r="U21" i="131"/>
  <c r="P21" i="131"/>
  <c r="Y21" i="181"/>
  <c r="AD21" i="181"/>
  <c r="AA21" i="181"/>
  <c r="Q21" i="181"/>
  <c r="U21" i="181"/>
  <c r="AE21" i="181"/>
  <c r="W21" i="181"/>
  <c r="T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<sst xmlns="http://schemas.openxmlformats.org/spreadsheetml/2006/main" count="4718" uniqueCount="320">
  <si>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</si>
  <si>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</si>
  <si>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</si>
  <si>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</si>
  <si>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</si>
  <si>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</si>
  <si>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</si>
  <si>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</si>
  <si>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</si>
  <si>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</si>
  <si>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</si>
  <si>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</si>
  <si>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</si>
  <si>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</si>
  <si>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</si>
  <si>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</si>
  <si>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</si>
  <si>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</si>
  <si>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</si>
  <si>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</si>
  <si>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</si>
  <si>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</si>
  <si>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</si>
  <si>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</si>
  <si>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</si>
  <si>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</si>
  <si>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</si>
  <si>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</si>
  <si>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</si>
  <si>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</si>
  <si>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</si>
  <si>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</si>
  <si>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</si>
  <si>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</si>
  <si>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</si>
  <si>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</si>
  <si>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</si>
  <si>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</si>
  <si>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</si>
  <si>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</si>
  <si>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</si>
  <si>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</si>
  <si>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</si>
  <si>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</si>
  <si>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</si>
  <si>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</si>
  <si>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</si>
  <si>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</si>
  <si>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</si>
  <si>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</si>
  <si>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</si>
  <si>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</si>
  <si>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</si>
  <si>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</si>
  <si>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</si>
  <si>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</si>
  <si>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</si>
  <si>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</si>
  <si>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</si>
  <si>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</si>
  <si>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</si>
  <si>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</si>
  <si>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</si>
  <si>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</si>
  <si>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</si>
  <si>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</si>
  <si>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</si>
  <si>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</si>
  <si>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</si>
  <si>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</si>
  <si>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</si>
  <si>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</si>
  <si>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</si>
  <si>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Step Change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</si>
  <si>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</si>
  <si>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</si>
  <si>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</si>
  <si>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</si>
  <si>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</si>
  <si>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</si>
  <si>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</si>
  <si>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</si>
  <si>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</si>
  <si>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</si>
  <si>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</si>
  <si>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</si>
  <si>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</si>
  <si>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</si>
  <si>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</si>
  <si>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</si>
  <si>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</si>
  <si>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</si>
  <si>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</si>
  <si>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</si>
  <si>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</si>
  <si>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</si>
  <si>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</si>
  <si>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</si>
  <si>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</si>
  <si>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</si>
  <si>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</si>
  <si>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</si>
  <si>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</si>
  <si>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</si>
  <si>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</si>
  <si>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</si>
  <si>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</si>
  <si>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</si>
  <si>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</si>
  <si>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</si>
  <si>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</si>
  <si>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</si>
  <si>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</si>
  <si>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</si>
  <si>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</si>
  <si>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</si>
  <si>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</si>
  <si>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</si>
  <si>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</si>
  <si>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</si>
  <si>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</si>
  <si>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</si>
  <si>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</si>
  <si>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</si>
  <si>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</si>
  <si>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</si>
  <si>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</si>
  <si>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</si>
  <si>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</si>
  <si>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</si>
  <si>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</si>
  <si>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</si>
  <si>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</si>
  <si>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</si>
  <si>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</si>
  <si>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</si>
  <si>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</si>
  <si>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</si>
  <si>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</si>
  <si>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</si>
  <si>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</si>
  <si>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</si>
  <si>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</si>
  <si>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</si>
  <si>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</si>
  <si>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</si>
  <si>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</si>
  <si>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</si>
  <si>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</si>
  <si>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</si>
  <si>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</si>
  <si>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</si>
  <si>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</si>
  <si>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</si>
  <si>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</si>
  <si>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</si>
  <si>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</si>
  <si>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</si>
  <si>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</si>
  <si>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</si>
  <si>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</si>
  <si>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</si>
  <si>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</si>
  <si>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</si>
  <si>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</si>
  <si>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</si>
  <si>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</si>
  <si>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</si>
  <si>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</si>
  <si>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</si>
  <si>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</si>
  <si>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</si>
  <si>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</si>
  <si>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</si>
  <si>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</si>
  <si>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</si>
  <si>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</si>
  <si>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</si>
  <si>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</si>
  <si>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</si>
  <si>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</si>
  <si>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</si>
  <si>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</si>
  <si>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</si>
  <si>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</si>
  <si>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</si>
  <si>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</si>
  <si>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</si>
  <si>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</si>
  <si>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</si>
  <si>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</si>
  <si>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</si>
  <si>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</si>
  <si>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</si>
  <si>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</si>
  <si>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</si>
  <si>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</si>
  <si>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</si>
  <si>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</si>
  <si>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</si>
  <si>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</si>
  <si>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</si>
  <si>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</si>
  <si>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</si>
  <si>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</si>
  <si>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</si>
  <si>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</si>
  <si>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</si>
  <si>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</si>
  <si>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</si>
  <si>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</si>
  <si>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</si>
  <si>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</si>
  <si>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</si>
  <si>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</si>
  <si>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</si>
  <si>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</si>
  <si>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</si>
  <si>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</si>
  <si>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</si>
  <si>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</si>
  <si>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</si>
  <si>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</si>
  <si>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</si>
  <si>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</si>
  <si>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</si>
  <si>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</si>
  <si>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</si>
  <si>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</si>
  <si>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</si>
  <si>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</si>
  <si>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</si>
  <si>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</si>
  <si>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</si>
  <si>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</si>
  <si>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</si>
  <si>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</si>
  <si>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</si>
  <si>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</si>
  <si>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</si>
  <si>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</si>
  <si>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</si>
  <si>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</si>
  <si>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</si>
  <si>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</si>
  <si>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</si>
  <si>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</si>
  <si>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</si>
  <si>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</si>
  <si>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</si>
  <si>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</si>
  <si>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</si>
  <si>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</si>
  <si>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</si>
  <si>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</si>
  <si>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</si>
  <si>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</si>
  <si>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</si>
  <si>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</si>
  <si>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</si>
  <si>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</si>
  <si>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</si>
  <si>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</si>
  <si>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</si>
  <si>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</si>
  <si>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</si>
  <si>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</si>
  <si>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</si>
  <si>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</si>
  <si>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</si>
  <si>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</si>
  <si>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</si>
  <si>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</si>
  <si>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</si>
  <si>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</si>
  <si>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</si>
  <si>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</si>
  <si>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Step Change (DP8)</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</si>
  <si>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</si>
  <si>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</si>
  <si>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</si>
  <si>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</si>
  <si>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</si>
  <si>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Step Change (Counterfactual)</t>
  </si>
  <si>
    <t>Installed capacity by technology (MW) - Step Change (DP8)</t>
  </si>
  <si>
    <t>Remaining capacity of Coal (MW) - Step Change (Counterfactual)</t>
  </si>
  <si>
    <t>Remaining capacity of Coal (MW) - Step Change (DP8)</t>
  </si>
  <si>
    <t>Annual as-generated generation by technology (GWh) - Step Change (Counterfactual)</t>
  </si>
  <si>
    <t>Pump Load (GWh) - Step Change (Counterfactual)</t>
  </si>
  <si>
    <t>Annual as-generated generation by technology (GWh) - Step Change (DP8)</t>
  </si>
  <si>
    <t>Pump Load (GWh) - Step Change (DP8)</t>
  </si>
  <si>
    <t>Installed capacity of Storage (MW) - Step Change (Counterfactual)</t>
  </si>
  <si>
    <t>Installed capacity of Storage (MW) - Step Change (DP8)</t>
  </si>
  <si>
    <t>Generation by Storage (GWh) - Step Change (Counterfactual)</t>
  </si>
  <si>
    <t>Generation by Storage (GWh) - Step Change (DP8)</t>
  </si>
  <si>
    <t>Dispatchable Capacity built (MW) - Step Change (Counterfactual)</t>
  </si>
  <si>
    <t>Dispatchable Capacity built (MW) - Step Change (DP8)</t>
  </si>
  <si>
    <t>Installed capacity by REZ (MW) - Step Change (Counterfactual)</t>
  </si>
  <si>
    <t>Installed capacity by REZ (MW) - Step Change (DP8)</t>
  </si>
  <si>
    <t>Annual as-generated generation by REZ (GWh) - Step Change (Counterfactual)</t>
  </si>
  <si>
    <t>Annual as-generated generation by REZ (GWh) - Step Change (DP8)</t>
  </si>
  <si>
    <t>NEM Emissions (Mt CO2-e) - Step Change (Counterfactual)</t>
  </si>
  <si>
    <t>NEM Emissions (Mt CO2-e) - Step Change (DP8)</t>
  </si>
  <si>
    <t>VOM cost by technology ($000s) - Step Change (Counterfactual)</t>
  </si>
  <si>
    <t>VOM cost by technology ($000s) - Step Change (DP8)</t>
  </si>
  <si>
    <t>FOM cost by technology ($000s) - Step Change (Counterfactual)</t>
  </si>
  <si>
    <t>FOM cost by technology ($000s) - Step Change (DP8)</t>
  </si>
  <si>
    <t>Fuel cost by technology ($000s) - Step Change (Counterfactual)</t>
  </si>
  <si>
    <t>Fuel cost by technology ($000s) - Step Change (DP8)</t>
  </si>
  <si>
    <t>New generation build cost (CAPEX) by technology ($000s) - Step Change (Counterfactual)</t>
  </si>
  <si>
    <t>New generation build cost (CAPEX) by technology ($000s) - Step Change (DP8)</t>
  </si>
  <si>
    <t>Rehabilitation cost by technology ($000s) - Step Change (Counterfactual)</t>
  </si>
  <si>
    <t>Rehabilitation cost by technology ($000s) - Step Change (DP8)</t>
  </si>
  <si>
    <t>DSP and USE cost by region ($000s) - Step Change (Counterfactual)</t>
  </si>
  <si>
    <t>DSP and USE cost by region ($000s) - Step Change (DP8)</t>
  </si>
  <si>
    <t>REZ transmission expansion cost by region ($000s) - Step Change (Counterfactual)</t>
  </si>
  <si>
    <t>REZ transmission expansion cost by region ($000s) - Step Change (DP8)</t>
  </si>
  <si>
    <t>Interconnector cost by link ($000s) - Step Change (Counterfactual)</t>
  </si>
  <si>
    <t>Interconnector cost by link ($000s) - Step Change (DP8)</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</si>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</sst>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Step Change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328.62513515758826</c:v>
                </c:pt>
                <c:pt idx="1">
                  <c:v>458.05958492628162</c:v>
                </c:pt>
                <c:pt idx="2">
                  <c:v>595.11695340485198</c:v>
                </c:pt>
                <c:pt idx="3">
                  <c:v>1252.4700593534665</c:v>
                </c:pt>
                <c:pt idx="4">
                  <c:v>1594.1774215120756</c:v>
                </c:pt>
                <c:pt idx="5">
                  <c:v>2622.8450742401565</c:v>
                </c:pt>
                <c:pt idx="6">
                  <c:v>2712.8502289845324</c:v>
                </c:pt>
                <c:pt idx="7">
                  <c:v>2162.9338315789878</c:v>
                </c:pt>
                <c:pt idx="8">
                  <c:v>2291.151109827661</c:v>
                </c:pt>
                <c:pt idx="9">
                  <c:v>2425.8439966267274</c:v>
                </c:pt>
                <c:pt idx="10">
                  <c:v>2391.9587063405365</c:v>
                </c:pt>
                <c:pt idx="11">
                  <c:v>2326.6670463845853</c:v>
                </c:pt>
                <c:pt idx="12">
                  <c:v>2128.5886764999977</c:v>
                </c:pt>
                <c:pt idx="13">
                  <c:v>2134.5472161008665</c:v>
                </c:pt>
                <c:pt idx="14">
                  <c:v>2293.0537093454182</c:v>
                </c:pt>
                <c:pt idx="15">
                  <c:v>2379.1331987645881</c:v>
                </c:pt>
                <c:pt idx="16">
                  <c:v>2362.0927227231241</c:v>
                </c:pt>
                <c:pt idx="17">
                  <c:v>2114.1178569180129</c:v>
                </c:pt>
                <c:pt idx="18">
                  <c:v>2094.533816524161</c:v>
                </c:pt>
                <c:pt idx="19">
                  <c:v>2179.1703394263345</c:v>
                </c:pt>
                <c:pt idx="20">
                  <c:v>2169.7917057471504</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181.62630762967237</c:v>
                </c:pt>
                <c:pt idx="1">
                  <c:v>310.20971885834717</c:v>
                </c:pt>
                <c:pt idx="2">
                  <c:v>288.58133040085193</c:v>
                </c:pt>
                <c:pt idx="3">
                  <c:v>357.50622047682475</c:v>
                </c:pt>
                <c:pt idx="4">
                  <c:v>1273.4728788631339</c:v>
                </c:pt>
                <c:pt idx="5">
                  <c:v>4485.790492315813</c:v>
                </c:pt>
                <c:pt idx="6">
                  <c:v>4890.1438505532724</c:v>
                </c:pt>
                <c:pt idx="7">
                  <c:v>4445.0784312482292</c:v>
                </c:pt>
                <c:pt idx="8">
                  <c:v>4587.2942975468077</c:v>
                </c:pt>
                <c:pt idx="9">
                  <c:v>4812.8327574996956</c:v>
                </c:pt>
                <c:pt idx="10">
                  <c:v>4557.2784789973775</c:v>
                </c:pt>
                <c:pt idx="11">
                  <c:v>4674.9774926668661</c:v>
                </c:pt>
                <c:pt idx="12">
                  <c:v>4364.6676981373048</c:v>
                </c:pt>
                <c:pt idx="13">
                  <c:v>4207.7438429515378</c:v>
                </c:pt>
                <c:pt idx="14">
                  <c:v>4328.6925486862447</c:v>
                </c:pt>
                <c:pt idx="15">
                  <c:v>4518.2879480014171</c:v>
                </c:pt>
                <c:pt idx="16">
                  <c:v>4624.5926840571901</c:v>
                </c:pt>
                <c:pt idx="17">
                  <c:v>4228.7911988460755</c:v>
                </c:pt>
                <c:pt idx="18">
                  <c:v>3957.0158500407156</c:v>
                </c:pt>
                <c:pt idx="19">
                  <c:v>3908.4182308376157</c:v>
                </c:pt>
                <c:pt idx="20">
                  <c:v>3733.2723562802012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220.09095662998695</c:v>
                </c:pt>
                <c:pt idx="4">
                  <c:v>1006.526901835166</c:v>
                </c:pt>
                <c:pt idx="5">
                  <c:v>3232.0919846816801</c:v>
                </c:pt>
                <c:pt idx="6">
                  <c:v>3926.5223868051667</c:v>
                </c:pt>
                <c:pt idx="7">
                  <c:v>5293.7268144993795</c:v>
                </c:pt>
                <c:pt idx="8">
                  <c:v>4823.5219162782851</c:v>
                </c:pt>
                <c:pt idx="9">
                  <c:v>4920.1335941725711</c:v>
                </c:pt>
                <c:pt idx="10">
                  <c:v>4246.2740538683647</c:v>
                </c:pt>
                <c:pt idx="11">
                  <c:v>4093.9378744957089</c:v>
                </c:pt>
                <c:pt idx="12">
                  <c:v>3866.6069489459478</c:v>
                </c:pt>
                <c:pt idx="13">
                  <c:v>3929.8896580063474</c:v>
                </c:pt>
                <c:pt idx="14">
                  <c:v>4293.8942297652902</c:v>
                </c:pt>
                <c:pt idx="15">
                  <c:v>4244.8479402920784</c:v>
                </c:pt>
                <c:pt idx="16">
                  <c:v>3827.565760621228</c:v>
                </c:pt>
                <c:pt idx="17">
                  <c:v>3972.3197766333437</c:v>
                </c:pt>
                <c:pt idx="18">
                  <c:v>3491.1200977263002</c:v>
                </c:pt>
                <c:pt idx="19">
                  <c:v>3459.4444293321721</c:v>
                </c:pt>
                <c:pt idx="20">
                  <c:v>3073.972541126449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-3350</c:v>
                </c:pt>
                <c:pt idx="3">
                  <c:v>-5685</c:v>
                </c:pt>
                <c:pt idx="4">
                  <c:v>-7085</c:v>
                </c:pt>
                <c:pt idx="5">
                  <c:v>-10425</c:v>
                </c:pt>
                <c:pt idx="6">
                  <c:v>-10425</c:v>
                </c:pt>
                <c:pt idx="7">
                  <c:v>-11145</c:v>
                </c:pt>
                <c:pt idx="8">
                  <c:v>-11145</c:v>
                </c:pt>
                <c:pt idx="9">
                  <c:v>-11145</c:v>
                </c:pt>
                <c:pt idx="10">
                  <c:v>-11865</c:v>
                </c:pt>
                <c:pt idx="11">
                  <c:v>-13305</c:v>
                </c:pt>
                <c:pt idx="12">
                  <c:v>-13305</c:v>
                </c:pt>
                <c:pt idx="13">
                  <c:v>-13305</c:v>
                </c:pt>
                <c:pt idx="14">
                  <c:v>-13990</c:v>
                </c:pt>
                <c:pt idx="15">
                  <c:v>-13990</c:v>
                </c:pt>
                <c:pt idx="16">
                  <c:v>-14440</c:v>
                </c:pt>
                <c:pt idx="17">
                  <c:v>-14440</c:v>
                </c:pt>
                <c:pt idx="18">
                  <c:v>-14440</c:v>
                </c:pt>
                <c:pt idx="19">
                  <c:v>-14440</c:v>
                </c:pt>
                <c:pt idx="20">
                  <c:v>-14440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-1450</c:v>
                </c:pt>
                <c:pt idx="5">
                  <c:v>-4820</c:v>
                </c:pt>
                <c:pt idx="6">
                  <c:v>-4820</c:v>
                </c:pt>
                <c:pt idx="7">
                  <c:v>-4820</c:v>
                </c:pt>
                <c:pt idx="8">
                  <c:v>-4820</c:v>
                </c:pt>
                <c:pt idx="9">
                  <c:v>-4820</c:v>
                </c:pt>
                <c:pt idx="10">
                  <c:v>-4820</c:v>
                </c:pt>
                <c:pt idx="11">
                  <c:v>-4820</c:v>
                </c:pt>
                <c:pt idx="12">
                  <c:v>-4820</c:v>
                </c:pt>
                <c:pt idx="13">
                  <c:v>-4820</c:v>
                </c:pt>
                <c:pt idx="14">
                  <c:v>-4820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2269.719393540001</c:v>
                </c:pt>
                <c:pt idx="10">
                  <c:v>3248.5668991799994</c:v>
                </c:pt>
                <c:pt idx="11">
                  <c:v>3738.2186379599989</c:v>
                </c:pt>
                <c:pt idx="12">
                  <c:v>4003.4442235099996</c:v>
                </c:pt>
                <c:pt idx="13">
                  <c:v>4792.6693241299999</c:v>
                </c:pt>
                <c:pt idx="14">
                  <c:v>4662.6693241299999</c:v>
                </c:pt>
                <c:pt idx="15">
                  <c:v>4662.6693241299999</c:v>
                </c:pt>
                <c:pt idx="16">
                  <c:v>5456.8732680100002</c:v>
                </c:pt>
                <c:pt idx="17">
                  <c:v>5601.5450910100008</c:v>
                </c:pt>
                <c:pt idx="18">
                  <c:v>5422.3071151700005</c:v>
                </c:pt>
                <c:pt idx="19">
                  <c:v>6206.9926240100012</c:v>
                </c:pt>
                <c:pt idx="20">
                  <c:v>7563.9853967899999</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175.03627329293568</c:v>
                </c:pt>
                <c:pt idx="1">
                  <c:v>338.38607515163585</c:v>
                </c:pt>
                <c:pt idx="2">
                  <c:v>950.04422996043581</c:v>
                </c:pt>
                <c:pt idx="3">
                  <c:v>3898.5519520756361</c:v>
                </c:pt>
                <c:pt idx="4">
                  <c:v>4807.3230274359357</c:v>
                </c:pt>
                <c:pt idx="5">
                  <c:v>8828.8619325334366</c:v>
                </c:pt>
                <c:pt idx="6">
                  <c:v>9112.4738471367364</c:v>
                </c:pt>
                <c:pt idx="7">
                  <c:v>12490.121378554435</c:v>
                </c:pt>
                <c:pt idx="8">
                  <c:v>12845.825054452436</c:v>
                </c:pt>
                <c:pt idx="9">
                  <c:v>12970.127397269935</c:v>
                </c:pt>
                <c:pt idx="10">
                  <c:v>13109.751292007437</c:v>
                </c:pt>
                <c:pt idx="11">
                  <c:v>13537.056987581238</c:v>
                </c:pt>
                <c:pt idx="12">
                  <c:v>13740.750284845735</c:v>
                </c:pt>
                <c:pt idx="13">
                  <c:v>14026.769893709936</c:v>
                </c:pt>
                <c:pt idx="14">
                  <c:v>14200.471692759038</c:v>
                </c:pt>
                <c:pt idx="15">
                  <c:v>14527.816267771736</c:v>
                </c:pt>
                <c:pt idx="16">
                  <c:v>15359.250924281234</c:v>
                </c:pt>
                <c:pt idx="17">
                  <c:v>15557.557743806738</c:v>
                </c:pt>
                <c:pt idx="18">
                  <c:v>15766.771412839938</c:v>
                </c:pt>
                <c:pt idx="19">
                  <c:v>15933.075970736834</c:v>
                </c:pt>
                <c:pt idx="20">
                  <c:v>16103.364673498236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4916.9017916400007</c:v>
                </c:pt>
                <c:pt idx="1">
                  <c:v>6127.0768591199994</c:v>
                </c:pt>
                <c:pt idx="2">
                  <c:v>7261.0615825900004</c:v>
                </c:pt>
                <c:pt idx="3">
                  <c:v>10983.28171508</c:v>
                </c:pt>
                <c:pt idx="4">
                  <c:v>11744.756073149994</c:v>
                </c:pt>
                <c:pt idx="5">
                  <c:v>17375.502842319998</c:v>
                </c:pt>
                <c:pt idx="6">
                  <c:v>18155.58531459</c:v>
                </c:pt>
                <c:pt idx="7">
                  <c:v>20710.420307519998</c:v>
                </c:pt>
                <c:pt idx="8">
                  <c:v>20710.420307529999</c:v>
                </c:pt>
                <c:pt idx="9">
                  <c:v>20914.1403508</c:v>
                </c:pt>
                <c:pt idx="10">
                  <c:v>20914.1403508</c:v>
                </c:pt>
                <c:pt idx="11">
                  <c:v>22155.585314609998</c:v>
                </c:pt>
                <c:pt idx="12">
                  <c:v>22070.085314609998</c:v>
                </c:pt>
                <c:pt idx="13">
                  <c:v>22070.085314609998</c:v>
                </c:pt>
                <c:pt idx="14">
                  <c:v>23440.085314609998</c:v>
                </c:pt>
                <c:pt idx="15">
                  <c:v>23440.085314609998</c:v>
                </c:pt>
                <c:pt idx="16">
                  <c:v>23440.085314609998</c:v>
                </c:pt>
                <c:pt idx="17">
                  <c:v>23440.085314609998</c:v>
                </c:pt>
                <c:pt idx="18">
                  <c:v>23440.085314609998</c:v>
                </c:pt>
                <c:pt idx="19">
                  <c:v>23440.085314609998</c:v>
                </c:pt>
                <c:pt idx="20">
                  <c:v>23440.085314609998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1339.5857406599998</c:v>
                </c:pt>
                <c:pt idx="1">
                  <c:v>1894.3828500199998</c:v>
                </c:pt>
                <c:pt idx="2">
                  <c:v>2667.2017204899985</c:v>
                </c:pt>
                <c:pt idx="3">
                  <c:v>2909.5641376799995</c:v>
                </c:pt>
                <c:pt idx="4">
                  <c:v>4308.2907339600006</c:v>
                </c:pt>
                <c:pt idx="5">
                  <c:v>8657.2604241299996</c:v>
                </c:pt>
                <c:pt idx="6">
                  <c:v>8657.2604241299996</c:v>
                </c:pt>
                <c:pt idx="7">
                  <c:v>8657.2604241299996</c:v>
                </c:pt>
                <c:pt idx="8">
                  <c:v>8657.2604241299996</c:v>
                </c:pt>
                <c:pt idx="9">
                  <c:v>8657.2604241299996</c:v>
                </c:pt>
                <c:pt idx="10">
                  <c:v>8657.2604241299996</c:v>
                </c:pt>
                <c:pt idx="11">
                  <c:v>8657.2604241299996</c:v>
                </c:pt>
                <c:pt idx="12">
                  <c:v>8657.2604241299996</c:v>
                </c:pt>
                <c:pt idx="13">
                  <c:v>8657.2604241299996</c:v>
                </c:pt>
                <c:pt idx="14">
                  <c:v>8657.2604241299996</c:v>
                </c:pt>
                <c:pt idx="15">
                  <c:v>8657.2604241299996</c:v>
                </c:pt>
                <c:pt idx="16">
                  <c:v>8657.2604241299996</c:v>
                </c:pt>
                <c:pt idx="17">
                  <c:v>8657.2604241299996</c:v>
                </c:pt>
                <c:pt idx="18">
                  <c:v>8657.2604241299996</c:v>
                </c:pt>
                <c:pt idx="19">
                  <c:v>8657.2604241299996</c:v>
                </c:pt>
                <c:pt idx="20">
                  <c:v>8657.2604241299996</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261.44588388459215</c:v>
                </c:pt>
                <c:pt idx="1">
                  <c:v>-201.12864472808337</c:v>
                </c:pt>
                <c:pt idx="2">
                  <c:v>-2558.026959141891</c:v>
                </c:pt>
                <c:pt idx="3">
                  <c:v>-791.7410021571327</c:v>
                </c:pt>
                <c:pt idx="4">
                  <c:v>-2649.7842548412295</c:v>
                </c:pt>
                <c:pt idx="5">
                  <c:v>-4238.2486281058254</c:v>
                </c:pt>
                <c:pt idx="6">
                  <c:v>-3867.7858285049533</c:v>
                </c:pt>
                <c:pt idx="7">
                  <c:v>-1419.7354550816649</c:v>
                </c:pt>
                <c:pt idx="8">
                  <c:v>-732.90754678740336</c:v>
                </c:pt>
                <c:pt idx="9">
                  <c:v>-638.00223362083398</c:v>
                </c:pt>
                <c:pt idx="10">
                  <c:v>-142.4120254592799</c:v>
                </c:pt>
                <c:pt idx="11">
                  <c:v>-573.9836778894296</c:v>
                </c:pt>
                <c:pt idx="12">
                  <c:v>-13.197289880724838</c:v>
                </c:pt>
                <c:pt idx="13">
                  <c:v>1164.1286534515134</c:v>
                </c:pt>
                <c:pt idx="14">
                  <c:v>-181.77331597981561</c:v>
                </c:pt>
                <c:pt idx="15">
                  <c:v>250.80306943125993</c:v>
                </c:pt>
                <c:pt idx="16">
                  <c:v>919.21682543010274</c:v>
                </c:pt>
                <c:pt idx="17">
                  <c:v>1366.5932054779189</c:v>
                </c:pt>
                <c:pt idx="18">
                  <c:v>867.06135461836834</c:v>
                </c:pt>
                <c:pt idx="19">
                  <c:v>1929.2457049440138</c:v>
                </c:pt>
                <c:pt idx="20">
                  <c:v>3567.5667019170296</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871.8163137368</c:v>
                </c:pt>
                <c:pt idx="1">
                  <c:v>1015.1661155955001</c:v>
                </c:pt>
                <c:pt idx="2">
                  <c:v>1626.8242704043</c:v>
                </c:pt>
                <c:pt idx="3">
                  <c:v>2535.3319925195001</c:v>
                </c:pt>
                <c:pt idx="4">
                  <c:v>2890.5564752598002</c:v>
                </c:pt>
                <c:pt idx="5">
                  <c:v>4581.1237587073001</c:v>
                </c:pt>
                <c:pt idx="6">
                  <c:v>4725.6751316406007</c:v>
                </c:pt>
                <c:pt idx="7">
                  <c:v>4882.4881294683</c:v>
                </c:pt>
                <c:pt idx="8">
                  <c:v>5057.3343503663009</c:v>
                </c:pt>
                <c:pt idx="9">
                  <c:v>5181.6366931838002</c:v>
                </c:pt>
                <c:pt idx="10">
                  <c:v>5321.2605879212997</c:v>
                </c:pt>
                <c:pt idx="11">
                  <c:v>5453.2310456450996</c:v>
                </c:pt>
                <c:pt idx="12">
                  <c:v>5533.5724786395995</c:v>
                </c:pt>
                <c:pt idx="13">
                  <c:v>5639.9357643038002</c:v>
                </c:pt>
                <c:pt idx="14">
                  <c:v>5813.6375633529015</c:v>
                </c:pt>
                <c:pt idx="15">
                  <c:v>5998.8489181856003</c:v>
                </c:pt>
                <c:pt idx="16">
                  <c:v>6183.1816662751016</c:v>
                </c:pt>
                <c:pt idx="17">
                  <c:v>6381.4884858006017</c:v>
                </c:pt>
                <c:pt idx="18">
                  <c:v>6590.7021548337998</c:v>
                </c:pt>
                <c:pt idx="19">
                  <c:v>6757.0067127307011</c:v>
                </c:pt>
                <c:pt idx="20">
                  <c:v>6927.2954154921008</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1383.54659262</c:v>
                </c:pt>
                <c:pt idx="5">
                  <c:v>3192.8206684100001</c:v>
                </c:pt>
                <c:pt idx="6">
                  <c:v>3331.8812100800001</c:v>
                </c:pt>
                <c:pt idx="7">
                  <c:v>4568.7031928699998</c:v>
                </c:pt>
                <c:pt idx="8">
                  <c:v>4749.5606478700001</c:v>
                </c:pt>
                <c:pt idx="9">
                  <c:v>4749.5606478700001</c:v>
                </c:pt>
                <c:pt idx="10">
                  <c:v>4749.5606478700001</c:v>
                </c:pt>
                <c:pt idx="11">
                  <c:v>5044.8958857199996</c:v>
                </c:pt>
                <c:pt idx="12">
                  <c:v>5168.2477499899996</c:v>
                </c:pt>
                <c:pt idx="13">
                  <c:v>5347.9040731900004</c:v>
                </c:pt>
                <c:pt idx="14">
                  <c:v>5347.9040731900004</c:v>
                </c:pt>
                <c:pt idx="15">
                  <c:v>5490.03729337</c:v>
                </c:pt>
                <c:pt idx="16">
                  <c:v>6137.1392017899998</c:v>
                </c:pt>
                <c:pt idx="17">
                  <c:v>6137.1392017899998</c:v>
                </c:pt>
                <c:pt idx="18">
                  <c:v>6137.1392017899998</c:v>
                </c:pt>
                <c:pt idx="19">
                  <c:v>6137.1392017899998</c:v>
                </c:pt>
                <c:pt idx="20">
                  <c:v>6137.1392017899998</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14986</c:v>
                </c:pt>
                <c:pt idx="3">
                  <c:v>12651</c:v>
                </c:pt>
                <c:pt idx="4">
                  <c:v>11251</c:v>
                </c:pt>
                <c:pt idx="5">
                  <c:v>7911</c:v>
                </c:pt>
                <c:pt idx="6">
                  <c:v>7911</c:v>
                </c:pt>
                <c:pt idx="7">
                  <c:v>7191</c:v>
                </c:pt>
                <c:pt idx="8">
                  <c:v>7191</c:v>
                </c:pt>
                <c:pt idx="9">
                  <c:v>7191</c:v>
                </c:pt>
                <c:pt idx="10">
                  <c:v>6471</c:v>
                </c:pt>
                <c:pt idx="11">
                  <c:v>5031</c:v>
                </c:pt>
                <c:pt idx="12">
                  <c:v>5031</c:v>
                </c:pt>
                <c:pt idx="13">
                  <c:v>5031</c:v>
                </c:pt>
                <c:pt idx="14">
                  <c:v>4346</c:v>
                </c:pt>
                <c:pt idx="15">
                  <c:v>4346</c:v>
                </c:pt>
                <c:pt idx="16">
                  <c:v>3896</c:v>
                </c:pt>
                <c:pt idx="17">
                  <c:v>3896</c:v>
                </c:pt>
                <c:pt idx="18">
                  <c:v>3896</c:v>
                </c:pt>
                <c:pt idx="19">
                  <c:v>3896</c:v>
                </c:pt>
                <c:pt idx="20">
                  <c:v>3896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3370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7876.9121262600002</c:v>
                </c:pt>
                <c:pt idx="4">
                  <c:v>7876.9121262600002</c:v>
                </c:pt>
                <c:pt idx="5">
                  <c:v>8887.7637579000002</c:v>
                </c:pt>
                <c:pt idx="6">
                  <c:v>8887.7637579000002</c:v>
                </c:pt>
                <c:pt idx="7">
                  <c:v>8967.4132212000004</c:v>
                </c:pt>
                <c:pt idx="8">
                  <c:v>9205.1323855800001</c:v>
                </c:pt>
                <c:pt idx="9">
                  <c:v>9082.5923935200008</c:v>
                </c:pt>
                <c:pt idx="10">
                  <c:v>10061.439899159999</c:v>
                </c:pt>
                <c:pt idx="11">
                  <c:v>10551.091637939999</c:v>
                </c:pt>
                <c:pt idx="12">
                  <c:v>10816.317223489999</c:v>
                </c:pt>
                <c:pt idx="13">
                  <c:v>11605.54232411</c:v>
                </c:pt>
                <c:pt idx="14">
                  <c:v>11475.54232411</c:v>
                </c:pt>
                <c:pt idx="15">
                  <c:v>11475.54232411</c:v>
                </c:pt>
                <c:pt idx="16">
                  <c:v>12269.74626799</c:v>
                </c:pt>
                <c:pt idx="17">
                  <c:v>12414.418090990001</c:v>
                </c:pt>
                <c:pt idx="18">
                  <c:v>12235.18011515</c:v>
                </c:pt>
                <c:pt idx="19">
                  <c:v>13019.865623990001</c:v>
                </c:pt>
                <c:pt idx="20">
                  <c:v>14376.85839677</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1681.8163137367999</c:v>
                </c:pt>
                <c:pt idx="1">
                  <c:v>1845.1661155955001</c:v>
                </c:pt>
                <c:pt idx="2">
                  <c:v>2456.8242704043</c:v>
                </c:pt>
                <c:pt idx="3">
                  <c:v>5405.3319925195001</c:v>
                </c:pt>
                <c:pt idx="4">
                  <c:v>6314.1030678797997</c:v>
                </c:pt>
                <c:pt idx="5">
                  <c:v>10335.641972977301</c:v>
                </c:pt>
                <c:pt idx="6">
                  <c:v>10619.2538875806</c:v>
                </c:pt>
                <c:pt idx="7">
                  <c:v>13996.901418998299</c:v>
                </c:pt>
                <c:pt idx="8">
                  <c:v>14352.6050948963</c:v>
                </c:pt>
                <c:pt idx="9">
                  <c:v>14476.907437713799</c:v>
                </c:pt>
                <c:pt idx="10">
                  <c:v>14616.531332451301</c:v>
                </c:pt>
                <c:pt idx="11">
                  <c:v>15043.837028025102</c:v>
                </c:pt>
                <c:pt idx="12">
                  <c:v>15247.530325289599</c:v>
                </c:pt>
                <c:pt idx="13">
                  <c:v>15533.5499341538</c:v>
                </c:pt>
                <c:pt idx="14">
                  <c:v>15707.251733202902</c:v>
                </c:pt>
                <c:pt idx="15">
                  <c:v>16034.596308215599</c:v>
                </c:pt>
                <c:pt idx="16">
                  <c:v>16866.030964725098</c:v>
                </c:pt>
                <c:pt idx="17">
                  <c:v>17064.337784250602</c:v>
                </c:pt>
                <c:pt idx="18">
                  <c:v>17273.551453283802</c:v>
                </c:pt>
                <c:pt idx="19">
                  <c:v>17439.856011180698</c:v>
                </c:pt>
                <c:pt idx="20">
                  <c:v>17610.1447139421</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13922.359791639999</c:v>
                </c:pt>
                <c:pt idx="1">
                  <c:v>15132.534859119998</c:v>
                </c:pt>
                <c:pt idx="2">
                  <c:v>16266.519582589999</c:v>
                </c:pt>
                <c:pt idx="3">
                  <c:v>19988.739715079999</c:v>
                </c:pt>
                <c:pt idx="4">
                  <c:v>20750.214073149993</c:v>
                </c:pt>
                <c:pt idx="5">
                  <c:v>26380.960842319997</c:v>
                </c:pt>
                <c:pt idx="6">
                  <c:v>27161.043314589999</c:v>
                </c:pt>
                <c:pt idx="7">
                  <c:v>29715.878307519997</c:v>
                </c:pt>
                <c:pt idx="8">
                  <c:v>29715.878307529998</c:v>
                </c:pt>
                <c:pt idx="9">
                  <c:v>29919.598350799999</c:v>
                </c:pt>
                <c:pt idx="10">
                  <c:v>29919.598350799999</c:v>
                </c:pt>
                <c:pt idx="11">
                  <c:v>31161.043314609997</c:v>
                </c:pt>
                <c:pt idx="12">
                  <c:v>31075.543314609997</c:v>
                </c:pt>
                <c:pt idx="13">
                  <c:v>31075.543314609997</c:v>
                </c:pt>
                <c:pt idx="14">
                  <c:v>32445.543314609997</c:v>
                </c:pt>
                <c:pt idx="15">
                  <c:v>32445.543314609997</c:v>
                </c:pt>
                <c:pt idx="16">
                  <c:v>32445.543314609997</c:v>
                </c:pt>
                <c:pt idx="17">
                  <c:v>32445.543314609997</c:v>
                </c:pt>
                <c:pt idx="18">
                  <c:v>32445.543314609997</c:v>
                </c:pt>
                <c:pt idx="19">
                  <c:v>32445.543314609997</c:v>
                </c:pt>
                <c:pt idx="20">
                  <c:v>32445.543314609997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6491.296740660001</c:v>
                </c:pt>
                <c:pt idx="1">
                  <c:v>7046.0938500200009</c:v>
                </c:pt>
                <c:pt idx="2">
                  <c:v>7818.9127204899996</c:v>
                </c:pt>
                <c:pt idx="3">
                  <c:v>8061.2751376800006</c:v>
                </c:pt>
                <c:pt idx="4">
                  <c:v>9460.0017339600017</c:v>
                </c:pt>
                <c:pt idx="5">
                  <c:v>13808.971424130001</c:v>
                </c:pt>
                <c:pt idx="6">
                  <c:v>13808.971424130001</c:v>
                </c:pt>
                <c:pt idx="7">
                  <c:v>13808.971424130001</c:v>
                </c:pt>
                <c:pt idx="8">
                  <c:v>13808.971424130001</c:v>
                </c:pt>
                <c:pt idx="9">
                  <c:v>13808.971424130001</c:v>
                </c:pt>
                <c:pt idx="10">
                  <c:v>13808.971424130001</c:v>
                </c:pt>
                <c:pt idx="11">
                  <c:v>13808.971424130001</c:v>
                </c:pt>
                <c:pt idx="12">
                  <c:v>13808.971424130001</c:v>
                </c:pt>
                <c:pt idx="13">
                  <c:v>13808.971424130001</c:v>
                </c:pt>
                <c:pt idx="14">
                  <c:v>13808.971424130001</c:v>
                </c:pt>
                <c:pt idx="15">
                  <c:v>13808.971424130001</c:v>
                </c:pt>
                <c:pt idx="16">
                  <c:v>13808.971424130001</c:v>
                </c:pt>
                <c:pt idx="17">
                  <c:v>13808.971424130001</c:v>
                </c:pt>
                <c:pt idx="18">
                  <c:v>13808.971424130001</c:v>
                </c:pt>
                <c:pt idx="19">
                  <c:v>13808.971424130001</c:v>
                </c:pt>
                <c:pt idx="20">
                  <c:v>13808.971424130001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43372.008924338465</c:v>
                </c:pt>
                <c:pt idx="1">
                  <c:v>42909.434395725788</c:v>
                </c:pt>
                <c:pt idx="2">
                  <c:v>40552.536081311977</c:v>
                </c:pt>
                <c:pt idx="3">
                  <c:v>42318.822038296734</c:v>
                </c:pt>
                <c:pt idx="4">
                  <c:v>40460.778785612638</c:v>
                </c:pt>
                <c:pt idx="5">
                  <c:v>38872.314412348045</c:v>
                </c:pt>
                <c:pt idx="6">
                  <c:v>39242.777211948909</c:v>
                </c:pt>
                <c:pt idx="7">
                  <c:v>41690.827585372201</c:v>
                </c:pt>
                <c:pt idx="8">
                  <c:v>42377.655493666462</c:v>
                </c:pt>
                <c:pt idx="9">
                  <c:v>42472.560806833033</c:v>
                </c:pt>
                <c:pt idx="10">
                  <c:v>42968.151014994583</c:v>
                </c:pt>
                <c:pt idx="11">
                  <c:v>42536.579362564436</c:v>
                </c:pt>
                <c:pt idx="12">
                  <c:v>43097.365750573146</c:v>
                </c:pt>
                <c:pt idx="13">
                  <c:v>44274.691693905377</c:v>
                </c:pt>
                <c:pt idx="14">
                  <c:v>42928.789724474045</c:v>
                </c:pt>
                <c:pt idx="15">
                  <c:v>43361.366109885123</c:v>
                </c:pt>
                <c:pt idx="16">
                  <c:v>44029.779865883967</c:v>
                </c:pt>
                <c:pt idx="17">
                  <c:v>44477.156245931779</c:v>
                </c:pt>
                <c:pt idx="18">
                  <c:v>43977.624395072235</c:v>
                </c:pt>
                <c:pt idx="19">
                  <c:v>45039.808745397881</c:v>
                </c:pt>
                <c:pt idx="20">
                  <c:v>46678.129742370897</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82078.165614626778</c:v>
                </c:pt>
                <c:pt idx="1">
                  <c:v>79816.639265333302</c:v>
                </c:pt>
                <c:pt idx="2">
                  <c:v>73629.252001975459</c:v>
                </c:pt>
                <c:pt idx="3">
                  <c:v>59415.489855535125</c:v>
                </c:pt>
                <c:pt idx="4">
                  <c:v>56828.00591254828</c:v>
                </c:pt>
                <c:pt idx="5">
                  <c:v>46215.041879582262</c:v>
                </c:pt>
                <c:pt idx="6">
                  <c:v>50024.883607503405</c:v>
                </c:pt>
                <c:pt idx="7">
                  <c:v>22431.686035799001</c:v>
                </c:pt>
                <c:pt idx="8">
                  <c:v>21994.730710319542</c:v>
                </c:pt>
                <c:pt idx="9">
                  <c:v>21640.575718891363</c:v>
                </c:pt>
                <c:pt idx="10">
                  <c:v>20088.855129120417</c:v>
                </c:pt>
                <c:pt idx="11">
                  <c:v>16896.298448146612</c:v>
                </c:pt>
                <c:pt idx="12">
                  <c:v>16449.297153209489</c:v>
                </c:pt>
                <c:pt idx="13">
                  <c:v>16281.770476463753</c:v>
                </c:pt>
                <c:pt idx="14">
                  <c:v>14342.134974296903</c:v>
                </c:pt>
                <c:pt idx="15">
                  <c:v>14173.962863933142</c:v>
                </c:pt>
                <c:pt idx="16">
                  <c:v>13186.180347653768</c:v>
                </c:pt>
                <c:pt idx="17">
                  <c:v>13046.263713693039</c:v>
                </c:pt>
                <c:pt idx="18">
                  <c:v>12927.009878751553</c:v>
                </c:pt>
                <c:pt idx="19">
                  <c:v>12972.162324938199</c:v>
                </c:pt>
                <c:pt idx="20">
                  <c:v>12961.170278344436</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24691.928935626162</c:v>
                </c:pt>
                <c:pt idx="1">
                  <c:v>25118.097251648069</c:v>
                </c:pt>
                <c:pt idx="2">
                  <c:v>25763.042038796182</c:v>
                </c:pt>
                <c:pt idx="3">
                  <c:v>24344.820200281083</c:v>
                </c:pt>
                <c:pt idx="4">
                  <c:v>17430.069439182684</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3105.7679730483151</c:v>
                </c:pt>
                <c:pt idx="1">
                  <c:v>3103.9308805624632</c:v>
                </c:pt>
                <c:pt idx="2">
                  <c:v>2960.9775670386457</c:v>
                </c:pt>
                <c:pt idx="3">
                  <c:v>2906.7383011279207</c:v>
                </c:pt>
                <c:pt idx="4">
                  <c:v>3155.9823174668445</c:v>
                </c:pt>
                <c:pt idx="5">
                  <c:v>6951.8049565702586</c:v>
                </c:pt>
                <c:pt idx="6">
                  <c:v>9740.2235250987978</c:v>
                </c:pt>
                <c:pt idx="7">
                  <c:v>13482.538978669116</c:v>
                </c:pt>
                <c:pt idx="8">
                  <c:v>13681.12134813903</c:v>
                </c:pt>
                <c:pt idx="9">
                  <c:v>14105.241280218605</c:v>
                </c:pt>
                <c:pt idx="10">
                  <c:v>13670.6359175613</c:v>
                </c:pt>
                <c:pt idx="11">
                  <c:v>14127.568445993958</c:v>
                </c:pt>
                <c:pt idx="12">
                  <c:v>14348.870196615168</c:v>
                </c:pt>
                <c:pt idx="13">
                  <c:v>14445.052263776997</c:v>
                </c:pt>
                <c:pt idx="14">
                  <c:v>13162.304416711422</c:v>
                </c:pt>
                <c:pt idx="15">
                  <c:v>13188.609952317251</c:v>
                </c:pt>
                <c:pt idx="16">
                  <c:v>13355.19903031351</c:v>
                </c:pt>
                <c:pt idx="17">
                  <c:v>12673.353477116052</c:v>
                </c:pt>
                <c:pt idx="18">
                  <c:v>11331.139779117988</c:v>
                </c:pt>
                <c:pt idx="19">
                  <c:v>11325.056214738805</c:v>
                </c:pt>
                <c:pt idx="20">
                  <c:v>11343.771097026409</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89.181579575949897</c:v>
                </c:pt>
                <c:pt idx="1">
                  <c:v>65.537867258468012</c:v>
                </c:pt>
                <c:pt idx="2">
                  <c:v>92.230786292236161</c:v>
                </c:pt>
                <c:pt idx="3">
                  <c:v>152.42923972953787</c:v>
                </c:pt>
                <c:pt idx="4">
                  <c:v>228.80632733263235</c:v>
                </c:pt>
                <c:pt idx="5">
                  <c:v>1022.5786914014604</c:v>
                </c:pt>
                <c:pt idx="6">
                  <c:v>2458.7794965958983</c:v>
                </c:pt>
                <c:pt idx="7">
                  <c:v>14003.762620332629</c:v>
                </c:pt>
                <c:pt idx="8">
                  <c:v>16137.472504974829</c:v>
                </c:pt>
                <c:pt idx="9">
                  <c:v>18538.108477452683</c:v>
                </c:pt>
                <c:pt idx="10">
                  <c:v>20034.90448763717</c:v>
                </c:pt>
                <c:pt idx="11">
                  <c:v>24089.620730382914</c:v>
                </c:pt>
                <c:pt idx="12">
                  <c:v>26293.099836806461</c:v>
                </c:pt>
                <c:pt idx="13">
                  <c:v>26525.355414555437</c:v>
                </c:pt>
                <c:pt idx="14">
                  <c:v>24802.293110936775</c:v>
                </c:pt>
                <c:pt idx="15">
                  <c:v>23997.264822830191</c:v>
                </c:pt>
                <c:pt idx="16">
                  <c:v>33363.727895352327</c:v>
                </c:pt>
                <c:pt idx="17">
                  <c:v>30514.779129482537</c:v>
                </c:pt>
                <c:pt idx="18">
                  <c:v>34584.188587973513</c:v>
                </c:pt>
                <c:pt idx="19">
                  <c:v>37368.298008383055</c:v>
                </c:pt>
                <c:pt idx="20">
                  <c:v>36722.583130770123</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15926.336943168921</c:v>
                </c:pt>
                <c:pt idx="1">
                  <c:v>13633.333570978637</c:v>
                </c:pt>
                <c:pt idx="2">
                  <c:v>13210.265996593029</c:v>
                </c:pt>
                <c:pt idx="3">
                  <c:v>15963.266491706168</c:v>
                </c:pt>
                <c:pt idx="4">
                  <c:v>13834.35138197714</c:v>
                </c:pt>
                <c:pt idx="5">
                  <c:v>13889.25056499625</c:v>
                </c:pt>
                <c:pt idx="6">
                  <c:v>9861.1376969959947</c:v>
                </c:pt>
                <c:pt idx="7">
                  <c:v>14146.42015898789</c:v>
                </c:pt>
                <c:pt idx="8">
                  <c:v>13366.168471185018</c:v>
                </c:pt>
                <c:pt idx="9">
                  <c:v>11257.840012880655</c:v>
                </c:pt>
                <c:pt idx="10">
                  <c:v>11274.898639374394</c:v>
                </c:pt>
                <c:pt idx="11">
                  <c:v>10797.029786061847</c:v>
                </c:pt>
                <c:pt idx="12">
                  <c:v>11371.048302259023</c:v>
                </c:pt>
                <c:pt idx="13">
                  <c:v>12285.296631876272</c:v>
                </c:pt>
                <c:pt idx="14">
                  <c:v>10061.30388330624</c:v>
                </c:pt>
                <c:pt idx="15">
                  <c:v>11443.662921358085</c:v>
                </c:pt>
                <c:pt idx="16">
                  <c:v>8587.3183840231177</c:v>
                </c:pt>
                <c:pt idx="17">
                  <c:v>13621.152106117823</c:v>
                </c:pt>
                <c:pt idx="18">
                  <c:v>12943.163590844269</c:v>
                </c:pt>
                <c:pt idx="19">
                  <c:v>11133.866358701462</c:v>
                </c:pt>
                <c:pt idx="20">
                  <c:v>10966.89753698467</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510.25144278726066</c:v>
                </c:pt>
                <c:pt idx="1">
                  <c:v>768.26930378462873</c:v>
                </c:pt>
                <c:pt idx="2">
                  <c:v>883.6982838057038</c:v>
                </c:pt>
                <c:pt idx="3">
                  <c:v>1830.0672364602781</c:v>
                </c:pt>
                <c:pt idx="4">
                  <c:v>3874.1772022103755</c:v>
                </c:pt>
                <c:pt idx="5">
                  <c:v>10340.727551237649</c:v>
                </c:pt>
                <c:pt idx="6">
                  <c:v>11529.516466342973</c:v>
                </c:pt>
                <c:pt idx="7">
                  <c:v>11901.739077326596</c:v>
                </c:pt>
                <c:pt idx="8">
                  <c:v>11701.967323652754</c:v>
                </c:pt>
                <c:pt idx="9">
                  <c:v>12158.810348298994</c:v>
                </c:pt>
                <c:pt idx="10">
                  <c:v>11195.511239206278</c:v>
                </c:pt>
                <c:pt idx="11">
                  <c:v>11095.582413547163</c:v>
                </c:pt>
                <c:pt idx="12">
                  <c:v>10359.863323583249</c:v>
                </c:pt>
                <c:pt idx="13">
                  <c:v>10272.180717058751</c:v>
                </c:pt>
                <c:pt idx="14">
                  <c:v>10915.640487796954</c:v>
                </c:pt>
                <c:pt idx="15">
                  <c:v>11142.269087058083</c:v>
                </c:pt>
                <c:pt idx="16">
                  <c:v>10814.251167401542</c:v>
                </c:pt>
                <c:pt idx="17">
                  <c:v>10315.228832397434</c:v>
                </c:pt>
                <c:pt idx="18">
                  <c:v>9542.6697642911786</c:v>
                </c:pt>
                <c:pt idx="19">
                  <c:v>9547.0329995961238</c:v>
                </c:pt>
                <c:pt idx="20">
                  <c:v>8977.0366031538015</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47133.821205490618</c:v>
                </c:pt>
                <c:pt idx="1">
                  <c:v>47466.208281970728</c:v>
                </c:pt>
                <c:pt idx="2">
                  <c:v>50347.342488779497</c:v>
                </c:pt>
                <c:pt idx="3">
                  <c:v>61330.540745578503</c:v>
                </c:pt>
                <c:pt idx="4">
                  <c:v>67154.440551736305</c:v>
                </c:pt>
                <c:pt idx="5">
                  <c:v>82269.458390689528</c:v>
                </c:pt>
                <c:pt idx="6">
                  <c:v>79746.149316684168</c:v>
                </c:pt>
                <c:pt idx="7">
                  <c:v>90515.990827533853</c:v>
                </c:pt>
                <c:pt idx="8">
                  <c:v>88977.675378279688</c:v>
                </c:pt>
                <c:pt idx="9">
                  <c:v>89215.398567402779</c:v>
                </c:pt>
                <c:pt idx="10">
                  <c:v>90305.925028402387</c:v>
                </c:pt>
                <c:pt idx="11">
                  <c:v>90169.293833601841</c:v>
                </c:pt>
                <c:pt idx="12">
                  <c:v>90460.967765181864</c:v>
                </c:pt>
                <c:pt idx="13">
                  <c:v>91814.587830462027</c:v>
                </c:pt>
                <c:pt idx="14">
                  <c:v>99428.839820689231</c:v>
                </c:pt>
                <c:pt idx="15">
                  <c:v>100305.52439820372</c:v>
                </c:pt>
                <c:pt idx="16">
                  <c:v>95995.957238271512</c:v>
                </c:pt>
                <c:pt idx="17">
                  <c:v>99969.816774387815</c:v>
                </c:pt>
                <c:pt idx="18">
                  <c:v>98352.801805074967</c:v>
                </c:pt>
                <c:pt idx="19">
                  <c:v>97685.584630271522</c:v>
                </c:pt>
                <c:pt idx="20">
                  <c:v>98508.390169785271</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16263.718028486786</c:v>
                </c:pt>
                <c:pt idx="1">
                  <c:v>18232.087351663315</c:v>
                </c:pt>
                <c:pt idx="2">
                  <c:v>19634.067720081057</c:v>
                </c:pt>
                <c:pt idx="3">
                  <c:v>20094.635393118973</c:v>
                </c:pt>
                <c:pt idx="4">
                  <c:v>23672.502121308953</c:v>
                </c:pt>
                <c:pt idx="5">
                  <c:v>32708.903600244925</c:v>
                </c:pt>
                <c:pt idx="6">
                  <c:v>32990.735621901622</c:v>
                </c:pt>
                <c:pt idx="7">
                  <c:v>28974.127655561304</c:v>
                </c:pt>
                <c:pt idx="8">
                  <c:v>30195.741137110082</c:v>
                </c:pt>
                <c:pt idx="9">
                  <c:v>31166.8677541377</c:v>
                </c:pt>
                <c:pt idx="10">
                  <c:v>31657.548135433397</c:v>
                </c:pt>
                <c:pt idx="11">
                  <c:v>32794.673043349525</c:v>
                </c:pt>
                <c:pt idx="12">
                  <c:v>31824.710401184944</c:v>
                </c:pt>
                <c:pt idx="13">
                  <c:v>31478.648108427591</c:v>
                </c:pt>
                <c:pt idx="14">
                  <c:v>32739.158373755221</c:v>
                </c:pt>
                <c:pt idx="15">
                  <c:v>32651.926529371096</c:v>
                </c:pt>
                <c:pt idx="16">
                  <c:v>32891.809368061469</c:v>
                </c:pt>
                <c:pt idx="17">
                  <c:v>29119.365531946183</c:v>
                </c:pt>
                <c:pt idx="18">
                  <c:v>30335.506311725483</c:v>
                </c:pt>
                <c:pt idx="19">
                  <c:v>31130.788648376853</c:v>
                </c:pt>
                <c:pt idx="20">
                  <c:v>31674.460364308488</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-937.75870184173789</c:v>
                </c:pt>
                <c:pt idx="1">
                  <c:v>-1381.1717419433405</c:v>
                </c:pt>
                <c:pt idx="2">
                  <c:v>-1456.6798454670129</c:v>
                </c:pt>
                <c:pt idx="3">
                  <c:v>-2889.5057121636169</c:v>
                </c:pt>
                <c:pt idx="4">
                  <c:v>-5252.1860952463321</c:v>
                </c:pt>
                <c:pt idx="5">
                  <c:v>-13385.200034194353</c:v>
                </c:pt>
                <c:pt idx="6">
                  <c:v>-15148.788384611065</c:v>
                </c:pt>
                <c:pt idx="7">
                  <c:v>-15429.899798965751</c:v>
                </c:pt>
                <c:pt idx="8">
                  <c:v>-15108.998864223619</c:v>
                </c:pt>
                <c:pt idx="9">
                  <c:v>-15449.720308732656</c:v>
                </c:pt>
                <c:pt idx="10">
                  <c:v>-14308.239589451588</c:v>
                </c:pt>
                <c:pt idx="11">
                  <c:v>-14104.313715108095</c:v>
                </c:pt>
                <c:pt idx="12">
                  <c:v>-13054.262261945822</c:v>
                </c:pt>
                <c:pt idx="13">
                  <c:v>-12963.832870194188</c:v>
                </c:pt>
                <c:pt idx="14">
                  <c:v>-13931.637287770272</c:v>
                </c:pt>
                <c:pt idx="15">
                  <c:v>-14266.224051735393</c:v>
                </c:pt>
                <c:pt idx="16">
                  <c:v>-13745.609406915732</c:v>
                </c:pt>
                <c:pt idx="17">
                  <c:v>-13065.276803338642</c:v>
                </c:pt>
                <c:pt idx="18">
                  <c:v>-12169.724966222489</c:v>
                </c:pt>
                <c:pt idx="19">
                  <c:v>-11938.3261078378</c:v>
                </c:pt>
                <c:pt idx="20">
                  <c:v>-11283.242154719757</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-2261.5263492934755</c:v>
                </c:pt>
                <c:pt idx="2">
                  <c:v>-8448.9136126513185</c:v>
                </c:pt>
                <c:pt idx="3">
                  <c:v>-22662.675759091653</c:v>
                </c:pt>
                <c:pt idx="4">
                  <c:v>-25250.159702078498</c:v>
                </c:pt>
                <c:pt idx="5">
                  <c:v>-35863.123735044515</c:v>
                </c:pt>
                <c:pt idx="6">
                  <c:v>-32053.282007123373</c:v>
                </c:pt>
                <c:pt idx="7">
                  <c:v>-59646.479578827777</c:v>
                </c:pt>
                <c:pt idx="8">
                  <c:v>-60083.434904307236</c:v>
                </c:pt>
                <c:pt idx="9">
                  <c:v>-60437.589895735415</c:v>
                </c:pt>
                <c:pt idx="10">
                  <c:v>-61989.310485506358</c:v>
                </c:pt>
                <c:pt idx="11">
                  <c:v>-65181.867166480166</c:v>
                </c:pt>
                <c:pt idx="12">
                  <c:v>-65628.868461417296</c:v>
                </c:pt>
                <c:pt idx="13">
                  <c:v>-65796.395138163032</c:v>
                </c:pt>
                <c:pt idx="14">
                  <c:v>-67736.030640329875</c:v>
                </c:pt>
                <c:pt idx="15">
                  <c:v>-67904.202750693628</c:v>
                </c:pt>
                <c:pt idx="16">
                  <c:v>-68891.985266973003</c:v>
                </c:pt>
                <c:pt idx="17">
                  <c:v>-69031.901900933735</c:v>
                </c:pt>
                <c:pt idx="18">
                  <c:v>-69151.155735875218</c:v>
                </c:pt>
                <c:pt idx="19">
                  <c:v>-69106.003289688582</c:v>
                </c:pt>
                <c:pt idx="20">
                  <c:v>-69116.995336282343</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426.16831602190723</c:v>
                </c:pt>
                <c:pt idx="2">
                  <c:v>1071.1131031700206</c:v>
                </c:pt>
                <c:pt idx="3">
                  <c:v>-347.10873534507846</c:v>
                </c:pt>
                <c:pt idx="4">
                  <c:v>-7261.8594964434778</c:v>
                </c:pt>
                <c:pt idx="5">
                  <c:v>-24691.928935626162</c:v>
                </c:pt>
                <c:pt idx="6">
                  <c:v>-24691.928935626162</c:v>
                </c:pt>
                <c:pt idx="7">
                  <c:v>-24691.928935626162</c:v>
                </c:pt>
                <c:pt idx="8">
                  <c:v>-24691.928935626162</c:v>
                </c:pt>
                <c:pt idx="9">
                  <c:v>-24691.928935626162</c:v>
                </c:pt>
                <c:pt idx="10">
                  <c:v>-24691.928935626162</c:v>
                </c:pt>
                <c:pt idx="11">
                  <c:v>-24691.928935626162</c:v>
                </c:pt>
                <c:pt idx="12">
                  <c:v>-24691.928935626162</c:v>
                </c:pt>
                <c:pt idx="13">
                  <c:v>-24691.928935626162</c:v>
                </c:pt>
                <c:pt idx="14">
                  <c:v>-24691.928935626162</c:v>
                </c:pt>
                <c:pt idx="15">
                  <c:v>-24691.928935626162</c:v>
                </c:pt>
                <c:pt idx="16">
                  <c:v>-24691.928935626162</c:v>
                </c:pt>
                <c:pt idx="17">
                  <c:v>-24691.928935626162</c:v>
                </c:pt>
                <c:pt idx="18">
                  <c:v>-24691.928935626162</c:v>
                </c:pt>
                <c:pt idx="19">
                  <c:v>-24691.928935626162</c:v>
                </c:pt>
                <c:pt idx="20">
                  <c:v>-24691.928935626162</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-1.8370924858518265</c:v>
                </c:pt>
                <c:pt idx="2">
                  <c:v>-144.79040600966937</c:v>
                </c:pt>
                <c:pt idx="3">
                  <c:v>-199.02967192039432</c:v>
                </c:pt>
                <c:pt idx="4">
                  <c:v>50.214344418529436</c:v>
                </c:pt>
                <c:pt idx="5">
                  <c:v>3846.0369835219435</c:v>
                </c:pt>
                <c:pt idx="6">
                  <c:v>6634.4555520504828</c:v>
                </c:pt>
                <c:pt idx="7">
                  <c:v>10376.771005620802</c:v>
                </c:pt>
                <c:pt idx="8">
                  <c:v>10575.353375090715</c:v>
                </c:pt>
                <c:pt idx="9">
                  <c:v>10999.47330717029</c:v>
                </c:pt>
                <c:pt idx="10">
                  <c:v>10564.867944512986</c:v>
                </c:pt>
                <c:pt idx="11">
                  <c:v>11021.800472945644</c:v>
                </c:pt>
                <c:pt idx="12">
                  <c:v>11243.102223566853</c:v>
                </c:pt>
                <c:pt idx="13">
                  <c:v>11339.284290728683</c:v>
                </c:pt>
                <c:pt idx="14">
                  <c:v>10056.536443663106</c:v>
                </c:pt>
                <c:pt idx="15">
                  <c:v>10082.841979268935</c:v>
                </c:pt>
                <c:pt idx="16">
                  <c:v>10249.431057265196</c:v>
                </c:pt>
                <c:pt idx="17">
                  <c:v>9567.5855040677379</c:v>
                </c:pt>
                <c:pt idx="18">
                  <c:v>8225.3718060696738</c:v>
                </c:pt>
                <c:pt idx="19">
                  <c:v>8219.2882416904904</c:v>
                </c:pt>
                <c:pt idx="20">
                  <c:v>8238.0031239780947</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-23.643712317481885</c:v>
                </c:pt>
                <c:pt idx="2">
                  <c:v>3.0492067162862639</c:v>
                </c:pt>
                <c:pt idx="3">
                  <c:v>63.247660153587972</c:v>
                </c:pt>
                <c:pt idx="4">
                  <c:v>139.62474775668244</c:v>
                </c:pt>
                <c:pt idx="5">
                  <c:v>933.39711182551059</c:v>
                </c:pt>
                <c:pt idx="6">
                  <c:v>2369.5979170199485</c:v>
                </c:pt>
                <c:pt idx="7">
                  <c:v>13914.581040756679</c:v>
                </c:pt>
                <c:pt idx="8">
                  <c:v>16048.290925398878</c:v>
                </c:pt>
                <c:pt idx="9">
                  <c:v>18448.926897876732</c:v>
                </c:pt>
                <c:pt idx="10">
                  <c:v>19945.72290806122</c:v>
                </c:pt>
                <c:pt idx="11">
                  <c:v>24000.439150806964</c:v>
                </c:pt>
                <c:pt idx="12">
                  <c:v>26203.918257230511</c:v>
                </c:pt>
                <c:pt idx="13">
                  <c:v>26436.173834979487</c:v>
                </c:pt>
                <c:pt idx="14">
                  <c:v>24713.111531360824</c:v>
                </c:pt>
                <c:pt idx="15">
                  <c:v>23908.083243254241</c:v>
                </c:pt>
                <c:pt idx="16">
                  <c:v>33274.546315776381</c:v>
                </c:pt>
                <c:pt idx="17">
                  <c:v>30425.597549906586</c:v>
                </c:pt>
                <c:pt idx="18">
                  <c:v>34495.007008397566</c:v>
                </c:pt>
                <c:pt idx="19">
                  <c:v>37279.116428807109</c:v>
                </c:pt>
                <c:pt idx="20">
                  <c:v>36633.401551194176</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-2293.0033721902837</c:v>
                </c:pt>
                <c:pt idx="2">
                  <c:v>-2716.0709465758919</c:v>
                </c:pt>
                <c:pt idx="3">
                  <c:v>36.929548537247683</c:v>
                </c:pt>
                <c:pt idx="4">
                  <c:v>-2091.985561191781</c:v>
                </c:pt>
                <c:pt idx="5">
                  <c:v>-2037.0863781726712</c:v>
                </c:pt>
                <c:pt idx="6">
                  <c:v>-6065.199246172926</c:v>
                </c:pt>
                <c:pt idx="7">
                  <c:v>-1779.9167841810304</c:v>
                </c:pt>
                <c:pt idx="8">
                  <c:v>-2560.1684719839031</c:v>
                </c:pt>
                <c:pt idx="9">
                  <c:v>-4668.4969302882655</c:v>
                </c:pt>
                <c:pt idx="10">
                  <c:v>-4651.4383037945263</c:v>
                </c:pt>
                <c:pt idx="11">
                  <c:v>-5129.3071571070741</c:v>
                </c:pt>
                <c:pt idx="12">
                  <c:v>-4555.2886409098974</c:v>
                </c:pt>
                <c:pt idx="13">
                  <c:v>-3641.0403112926488</c:v>
                </c:pt>
                <c:pt idx="14">
                  <c:v>-5865.0330598626806</c:v>
                </c:pt>
                <c:pt idx="15">
                  <c:v>-4482.6740218108353</c:v>
                </c:pt>
                <c:pt idx="16">
                  <c:v>-7339.018559145803</c:v>
                </c:pt>
                <c:pt idx="17">
                  <c:v>-2305.1848370510979</c:v>
                </c:pt>
                <c:pt idx="18">
                  <c:v>-2983.1733523246512</c:v>
                </c:pt>
                <c:pt idx="19">
                  <c:v>-4792.470584467459</c:v>
                </c:pt>
                <c:pt idx="20">
                  <c:v>-4959.4394061842504</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258.01786099736808</c:v>
                </c:pt>
                <c:pt idx="2">
                  <c:v>373.44684101844314</c:v>
                </c:pt>
                <c:pt idx="3">
                  <c:v>1319.8157936730174</c:v>
                </c:pt>
                <c:pt idx="4">
                  <c:v>3363.9257594231149</c:v>
                </c:pt>
                <c:pt idx="5">
                  <c:v>9830.476108450388</c:v>
                </c:pt>
                <c:pt idx="6">
                  <c:v>11019.265023555712</c:v>
                </c:pt>
                <c:pt idx="7">
                  <c:v>11391.487634539335</c:v>
                </c:pt>
                <c:pt idx="8">
                  <c:v>11191.715880865493</c:v>
                </c:pt>
                <c:pt idx="9">
                  <c:v>11648.558905511733</c:v>
                </c:pt>
                <c:pt idx="10">
                  <c:v>10685.259796419017</c:v>
                </c:pt>
                <c:pt idx="11">
                  <c:v>10585.330970759902</c:v>
                </c:pt>
                <c:pt idx="12">
                  <c:v>9849.6118807959883</c:v>
                </c:pt>
                <c:pt idx="13">
                  <c:v>9761.9292742714897</c:v>
                </c:pt>
                <c:pt idx="14">
                  <c:v>10405.389045009693</c:v>
                </c:pt>
                <c:pt idx="15">
                  <c:v>10632.017644270822</c:v>
                </c:pt>
                <c:pt idx="16">
                  <c:v>10303.999724614281</c:v>
                </c:pt>
                <c:pt idx="17">
                  <c:v>9804.9773896101724</c:v>
                </c:pt>
                <c:pt idx="18">
                  <c:v>9032.4183215039175</c:v>
                </c:pt>
                <c:pt idx="19">
                  <c:v>9036.7815568088627</c:v>
                </c:pt>
                <c:pt idx="20">
                  <c:v>8466.7851603665404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332.38707648011041</c:v>
                </c:pt>
                <c:pt idx="2">
                  <c:v>3213.5212832888792</c:v>
                </c:pt>
                <c:pt idx="3">
                  <c:v>14196.719540087885</c:v>
                </c:pt>
                <c:pt idx="4">
                  <c:v>20020.619346245687</c:v>
                </c:pt>
                <c:pt idx="5">
                  <c:v>35135.63718519891</c:v>
                </c:pt>
                <c:pt idx="6">
                  <c:v>32612.32811119355</c:v>
                </c:pt>
                <c:pt idx="7">
                  <c:v>43382.169622043235</c:v>
                </c:pt>
                <c:pt idx="8">
                  <c:v>41843.85417278907</c:v>
                </c:pt>
                <c:pt idx="9">
                  <c:v>42081.577361912161</c:v>
                </c:pt>
                <c:pt idx="10">
                  <c:v>43172.103822911769</c:v>
                </c:pt>
                <c:pt idx="11">
                  <c:v>43035.472628111223</c:v>
                </c:pt>
                <c:pt idx="12">
                  <c:v>43327.146559691246</c:v>
                </c:pt>
                <c:pt idx="13">
                  <c:v>44680.766624971409</c:v>
                </c:pt>
                <c:pt idx="14">
                  <c:v>52295.018615198613</c:v>
                </c:pt>
                <c:pt idx="15">
                  <c:v>53171.703192713103</c:v>
                </c:pt>
                <c:pt idx="16">
                  <c:v>48862.136032780894</c:v>
                </c:pt>
                <c:pt idx="17">
                  <c:v>52835.995568897197</c:v>
                </c:pt>
                <c:pt idx="18">
                  <c:v>51218.980599584349</c:v>
                </c:pt>
                <c:pt idx="19">
                  <c:v>50551.763424780904</c:v>
                </c:pt>
                <c:pt idx="20">
                  <c:v>51374.568964294653</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1968.3693231765283</c:v>
                </c:pt>
                <c:pt idx="2">
                  <c:v>3370.3496915942706</c:v>
                </c:pt>
                <c:pt idx="3">
                  <c:v>3830.9173646321869</c:v>
                </c:pt>
                <c:pt idx="4">
                  <c:v>7408.7840928221667</c:v>
                </c:pt>
                <c:pt idx="5">
                  <c:v>16445.185571758138</c:v>
                </c:pt>
                <c:pt idx="6">
                  <c:v>16727.017593414836</c:v>
                </c:pt>
                <c:pt idx="7">
                  <c:v>12710.409627074518</c:v>
                </c:pt>
                <c:pt idx="8">
                  <c:v>13932.023108623296</c:v>
                </c:pt>
                <c:pt idx="9">
                  <c:v>14903.149725650914</c:v>
                </c:pt>
                <c:pt idx="10">
                  <c:v>15393.830106946611</c:v>
                </c:pt>
                <c:pt idx="11">
                  <c:v>16530.955014862739</c:v>
                </c:pt>
                <c:pt idx="12">
                  <c:v>15560.992372698158</c:v>
                </c:pt>
                <c:pt idx="13">
                  <c:v>15214.930079940805</c:v>
                </c:pt>
                <c:pt idx="14">
                  <c:v>16475.440345268435</c:v>
                </c:pt>
                <c:pt idx="15">
                  <c:v>16388.20850088431</c:v>
                </c:pt>
                <c:pt idx="16">
                  <c:v>16628.091339574683</c:v>
                </c:pt>
                <c:pt idx="17">
                  <c:v>12855.647503459397</c:v>
                </c:pt>
                <c:pt idx="18">
                  <c:v>14071.788283238697</c:v>
                </c:pt>
                <c:pt idx="19">
                  <c:v>14867.070619890066</c:v>
                </c:pt>
                <c:pt idx="20">
                  <c:v>15410.742335821702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847.79666259985277</c:v>
                </c:pt>
                <c:pt idx="1">
                  <c:v>1073.6735745890378</c:v>
                </c:pt>
                <c:pt idx="2">
                  <c:v>1296.7977415658454</c:v>
                </c:pt>
                <c:pt idx="3">
                  <c:v>1971.9705462188576</c:v>
                </c:pt>
                <c:pt idx="4">
                  <c:v>2283.4806738853144</c:v>
                </c:pt>
                <c:pt idx="5">
                  <c:v>3979.2684076490896</c:v>
                </c:pt>
                <c:pt idx="6">
                  <c:v>4103.5710090794501</c:v>
                </c:pt>
                <c:pt idx="7">
                  <c:v>6028.6508996666325</c:v>
                </c:pt>
                <c:pt idx="8">
                  <c:v>6090.8829112234553</c:v>
                </c:pt>
                <c:pt idx="9">
                  <c:v>6209.2067667178999</c:v>
                </c:pt>
                <c:pt idx="10">
                  <c:v>6322.164662234668</c:v>
                </c:pt>
                <c:pt idx="11">
                  <c:v>7014.7520742695724</c:v>
                </c:pt>
                <c:pt idx="12">
                  <c:v>7132.8973141381457</c:v>
                </c:pt>
                <c:pt idx="13">
                  <c:v>7266.834249475336</c:v>
                </c:pt>
                <c:pt idx="14">
                  <c:v>7431.4616213223844</c:v>
                </c:pt>
                <c:pt idx="15">
                  <c:v>7356.9580006297456</c:v>
                </c:pt>
                <c:pt idx="16">
                  <c:v>7514.9782290801031</c:v>
                </c:pt>
                <c:pt idx="17">
                  <c:v>7531.3985114064772</c:v>
                </c:pt>
                <c:pt idx="18">
                  <c:v>7560.9503238730358</c:v>
                </c:pt>
                <c:pt idx="19">
                  <c:v>7662.3559193608608</c:v>
                </c:pt>
                <c:pt idx="20">
                  <c:v>7816.6149464440105</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3878.1358589647184</c:v>
                </c:pt>
                <c:pt idx="1">
                  <c:v>3677.5399090354858</c:v>
                </c:pt>
                <c:pt idx="2">
                  <c:v>3028.6696850936059</c:v>
                </c:pt>
                <c:pt idx="3">
                  <c:v>3343.2337012323237</c:v>
                </c:pt>
                <c:pt idx="4">
                  <c:v>2867.8661973222615</c:v>
                </c:pt>
                <c:pt idx="5">
                  <c:v>2744.9130035411249</c:v>
                </c:pt>
                <c:pt idx="6">
                  <c:v>2613.6857775572926</c:v>
                </c:pt>
                <c:pt idx="7">
                  <c:v>2898.699005813135</c:v>
                </c:pt>
                <c:pt idx="8">
                  <c:v>3059.9440520421872</c:v>
                </c:pt>
                <c:pt idx="9">
                  <c:v>3644.6579044827031</c:v>
                </c:pt>
                <c:pt idx="10">
                  <c:v>3178.537553425097</c:v>
                </c:pt>
                <c:pt idx="11">
                  <c:v>3505.747745067396</c:v>
                </c:pt>
                <c:pt idx="12">
                  <c:v>3265.5778341876839</c:v>
                </c:pt>
                <c:pt idx="13">
                  <c:v>2949.0922867227255</c:v>
                </c:pt>
                <c:pt idx="14">
                  <c:v>3290.3473121181992</c:v>
                </c:pt>
                <c:pt idx="15">
                  <c:v>3426.7332193919692</c:v>
                </c:pt>
                <c:pt idx="16">
                  <c:v>3902.7980482920352</c:v>
                </c:pt>
                <c:pt idx="17">
                  <c:v>4010.2378372583967</c:v>
                </c:pt>
                <c:pt idx="18">
                  <c:v>3713.0064643000933</c:v>
                </c:pt>
                <c:pt idx="19">
                  <c:v>4613.7873721189353</c:v>
                </c:pt>
                <c:pt idx="20">
                  <c:v>2962.1226657218785</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2070.3079503687768</c:v>
                </c:pt>
                <c:pt idx="1">
                  <c:v>2045.2333334488178</c:v>
                </c:pt>
                <c:pt idx="2">
                  <c:v>2003.9093930259169</c:v>
                </c:pt>
                <c:pt idx="3">
                  <c:v>1767.1913279955656</c:v>
                </c:pt>
                <c:pt idx="4">
                  <c:v>1668.0783393094798</c:v>
                </c:pt>
                <c:pt idx="5">
                  <c:v>1619.4797977055807</c:v>
                </c:pt>
                <c:pt idx="6">
                  <c:v>2126.4304718492504</c:v>
                </c:pt>
                <c:pt idx="7">
                  <c:v>3207.088841935954</c:v>
                </c:pt>
                <c:pt idx="8">
                  <c:v>3554.6037589215089</c:v>
                </c:pt>
                <c:pt idx="9">
                  <c:v>4025.7077557652119</c:v>
                </c:pt>
                <c:pt idx="10">
                  <c:v>4281.1144137240935</c:v>
                </c:pt>
                <c:pt idx="11">
                  <c:v>4788.6512634586061</c:v>
                </c:pt>
                <c:pt idx="12">
                  <c:v>5072.3582353007787</c:v>
                </c:pt>
                <c:pt idx="13">
                  <c:v>5061.549712996034</c:v>
                </c:pt>
                <c:pt idx="14">
                  <c:v>4603.6982321921487</c:v>
                </c:pt>
                <c:pt idx="15">
                  <c:v>4478.3318093372072</c:v>
                </c:pt>
                <c:pt idx="16">
                  <c:v>5804.092044207162</c:v>
                </c:pt>
                <c:pt idx="17">
                  <c:v>5296.6988014916842</c:v>
                </c:pt>
                <c:pt idx="18">
                  <c:v>5746.9593928525828</c:v>
                </c:pt>
                <c:pt idx="19">
                  <c:v>6156.8078706710503</c:v>
                </c:pt>
                <c:pt idx="20">
                  <c:v>6070.3593096357445</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728.71128856558994</c:v>
                </c:pt>
                <c:pt idx="1">
                  <c:v>708.16494888534771</c:v>
                </c:pt>
                <c:pt idx="2">
                  <c:v>688.19092107816448</c:v>
                </c:pt>
                <c:pt idx="3">
                  <c:v>681.07374844196352</c:v>
                </c:pt>
                <c:pt idx="4">
                  <c:v>640.77547169370484</c:v>
                </c:pt>
                <c:pt idx="5">
                  <c:v>603.88678702530672</c:v>
                </c:pt>
                <c:pt idx="6">
                  <c:v>614.31884848610798</c:v>
                </c:pt>
                <c:pt idx="7">
                  <c:v>688.46266579215114</c:v>
                </c:pt>
                <c:pt idx="8">
                  <c:v>700.78075989919819</c:v>
                </c:pt>
                <c:pt idx="9">
                  <c:v>713.54898893252243</c:v>
                </c:pt>
                <c:pt idx="10">
                  <c:v>721.14403490511131</c:v>
                </c:pt>
                <c:pt idx="11">
                  <c:v>743.48729129166634</c:v>
                </c:pt>
                <c:pt idx="12">
                  <c:v>774.87039763682765</c:v>
                </c:pt>
                <c:pt idx="13">
                  <c:v>784.2304319098904</c:v>
                </c:pt>
                <c:pt idx="14">
                  <c:v>759.01960117322164</c:v>
                </c:pt>
                <c:pt idx="15">
                  <c:v>764.10945439837417</c:v>
                </c:pt>
                <c:pt idx="16">
                  <c:v>828.00209859528252</c:v>
                </c:pt>
                <c:pt idx="17">
                  <c:v>840.2502578553748</c:v>
                </c:pt>
                <c:pt idx="18">
                  <c:v>868.14541650936189</c:v>
                </c:pt>
                <c:pt idx="19">
                  <c:v>884.95313410914036</c:v>
                </c:pt>
                <c:pt idx="20">
                  <c:v>874.61625914351805</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19.018809746831263</c:v>
                </c:pt>
                <c:pt idx="4">
                  <c:v>0</c:v>
                </c:pt>
                <c:pt idx="5">
                  <c:v>21.776696682065854</c:v>
                </c:pt>
                <c:pt idx="6">
                  <c:v>25.084181834837999</c:v>
                </c:pt>
                <c:pt idx="7">
                  <c:v>27.054244908775395</c:v>
                </c:pt>
                <c:pt idx="8">
                  <c:v>30.312457899773413</c:v>
                </c:pt>
                <c:pt idx="9">
                  <c:v>0</c:v>
                </c:pt>
                <c:pt idx="10">
                  <c:v>42.444500744799718</c:v>
                </c:pt>
                <c:pt idx="11">
                  <c:v>52.921773352919402</c:v>
                </c:pt>
                <c:pt idx="12">
                  <c:v>32.676128370878999</c:v>
                </c:pt>
                <c:pt idx="13">
                  <c:v>38.356627569575608</c:v>
                </c:pt>
                <c:pt idx="14">
                  <c:v>0</c:v>
                </c:pt>
                <c:pt idx="15">
                  <c:v>49.010873813273996</c:v>
                </c:pt>
                <c:pt idx="16">
                  <c:v>0</c:v>
                </c:pt>
                <c:pt idx="17">
                  <c:v>54.180079639051492</c:v>
                </c:pt>
                <c:pt idx="18">
                  <c:v>90.568711153068193</c:v>
                </c:pt>
                <c:pt idx="19">
                  <c:v>24.578063512063199</c:v>
                </c:pt>
                <c:pt idx="20">
                  <c:v>48.642457809686405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495.16389380530978</c:v>
                </c:pt>
                <c:pt idx="3">
                  <c:v>379.55115044247788</c:v>
                </c:pt>
                <c:pt idx="4">
                  <c:v>463.2637168141593</c:v>
                </c:pt>
                <c:pt idx="5">
                  <c:v>1090.7015929203542</c:v>
                </c:pt>
                <c:pt idx="6">
                  <c:v>0</c:v>
                </c:pt>
                <c:pt idx="7">
                  <c:v>167.88230088495573</c:v>
                </c:pt>
                <c:pt idx="8">
                  <c:v>0</c:v>
                </c:pt>
                <c:pt idx="9">
                  <c:v>17.486681415929205</c:v>
                </c:pt>
                <c:pt idx="10">
                  <c:v>117.03504424778761</c:v>
                </c:pt>
                <c:pt idx="11">
                  <c:v>244.78336672383503</c:v>
                </c:pt>
                <c:pt idx="12">
                  <c:v>22.054949662973097</c:v>
                </c:pt>
                <c:pt idx="13">
                  <c:v>5.3488672566371678</c:v>
                </c:pt>
                <c:pt idx="14">
                  <c:v>222.94566371681415</c:v>
                </c:pt>
                <c:pt idx="15">
                  <c:v>0</c:v>
                </c:pt>
                <c:pt idx="16">
                  <c:v>152.44846198188637</c:v>
                </c:pt>
                <c:pt idx="17">
                  <c:v>0</c:v>
                </c:pt>
                <c:pt idx="18">
                  <c:v>105.08974867256637</c:v>
                </c:pt>
                <c:pt idx="19">
                  <c:v>5.4860176991150444</c:v>
                </c:pt>
                <c:pt idx="20">
                  <c:v>0</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324.36822486633213</c:v>
                </c:pt>
                <c:pt idx="1">
                  <c:v>467.71802672503213</c:v>
                </c:pt>
                <c:pt idx="2">
                  <c:v>1079.3761815338321</c:v>
                </c:pt>
                <c:pt idx="3">
                  <c:v>1987.8839036490322</c:v>
                </c:pt>
                <c:pt idx="4">
                  <c:v>2343.1083863893323</c:v>
                </c:pt>
                <c:pt idx="5">
                  <c:v>4033.6756698368331</c:v>
                </c:pt>
                <c:pt idx="6">
                  <c:v>4178.2270427701324</c:v>
                </c:pt>
                <c:pt idx="7">
                  <c:v>4335.0400405978335</c:v>
                </c:pt>
                <c:pt idx="8">
                  <c:v>4509.8862614958325</c:v>
                </c:pt>
                <c:pt idx="9">
                  <c:v>4664.1886043133327</c:v>
                </c:pt>
                <c:pt idx="10">
                  <c:v>4803.8124990508331</c:v>
                </c:pt>
                <c:pt idx="11">
                  <c:v>4935.7829567746339</c:v>
                </c:pt>
                <c:pt idx="12">
                  <c:v>5071.124389769132</c:v>
                </c:pt>
                <c:pt idx="13">
                  <c:v>5222.4876754333345</c:v>
                </c:pt>
                <c:pt idx="14">
                  <c:v>5396.1894744824322</c:v>
                </c:pt>
                <c:pt idx="15">
                  <c:v>5581.4008293151328</c:v>
                </c:pt>
                <c:pt idx="16">
                  <c:v>5765.7335774046296</c:v>
                </c:pt>
                <c:pt idx="17">
                  <c:v>5964.0403969301315</c:v>
                </c:pt>
                <c:pt idx="18">
                  <c:v>6173.2540659633296</c:v>
                </c:pt>
                <c:pt idx="19">
                  <c:v>6339.5586238602309</c:v>
                </c:pt>
                <c:pt idx="20">
                  <c:v>6509.8473266216324</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573.54659261999996</c:v>
                </c:pt>
                <c:pt idx="5">
                  <c:v>2382.8206684100001</c:v>
                </c:pt>
                <c:pt idx="6">
                  <c:v>2521.8812100800001</c:v>
                </c:pt>
                <c:pt idx="7">
                  <c:v>3758.7031928699998</c:v>
                </c:pt>
                <c:pt idx="8">
                  <c:v>3939.5606478699997</c:v>
                </c:pt>
                <c:pt idx="9">
                  <c:v>3939.5606478699997</c:v>
                </c:pt>
                <c:pt idx="10">
                  <c:v>3939.5606478699997</c:v>
                </c:pt>
                <c:pt idx="11">
                  <c:v>4234.8958857199996</c:v>
                </c:pt>
                <c:pt idx="12">
                  <c:v>4358.2477499899996</c:v>
                </c:pt>
                <c:pt idx="13">
                  <c:v>4537.9040731899995</c:v>
                </c:pt>
                <c:pt idx="14">
                  <c:v>4537.9040731899995</c:v>
                </c:pt>
                <c:pt idx="15">
                  <c:v>4680.0372933699991</c:v>
                </c:pt>
                <c:pt idx="16">
                  <c:v>5327.1392017900007</c:v>
                </c:pt>
                <c:pt idx="17">
                  <c:v>5327.1392017900007</c:v>
                </c:pt>
                <c:pt idx="18">
                  <c:v>5327.1392017900007</c:v>
                </c:pt>
                <c:pt idx="19">
                  <c:v>5327.1392017900007</c:v>
                </c:pt>
                <c:pt idx="20">
                  <c:v>5327.1392017900007</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2561.69754586</c:v>
                </c:pt>
                <c:pt idx="6">
                  <c:v>2561.69754586</c:v>
                </c:pt>
                <c:pt idx="7">
                  <c:v>4545.7100966600001</c:v>
                </c:pt>
                <c:pt idx="8">
                  <c:v>4545.7100966600001</c:v>
                </c:pt>
                <c:pt idx="9">
                  <c:v>4545.7100966600001</c:v>
                </c:pt>
                <c:pt idx="10">
                  <c:v>4545.7100966600001</c:v>
                </c:pt>
                <c:pt idx="11">
                  <c:v>4545.7100966600001</c:v>
                </c:pt>
                <c:pt idx="12">
                  <c:v>4545.7100966600001</c:v>
                </c:pt>
                <c:pt idx="13">
                  <c:v>4545.7100966600001</c:v>
                </c:pt>
                <c:pt idx="14">
                  <c:v>4545.7100966600001</c:v>
                </c:pt>
                <c:pt idx="15">
                  <c:v>4545.7100966600001</c:v>
                </c:pt>
                <c:pt idx="16">
                  <c:v>4545.7100966600001</c:v>
                </c:pt>
                <c:pt idx="17">
                  <c:v>4545.7100966600001</c:v>
                </c:pt>
                <c:pt idx="18">
                  <c:v>4545.7100966600001</c:v>
                </c:pt>
                <c:pt idx="19">
                  <c:v>4545.7100966600001</c:v>
                </c:pt>
                <c:pt idx="20">
                  <c:v>4545.7100966600001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3350</c:v>
                </c:pt>
                <c:pt idx="3">
                  <c:v>5685</c:v>
                </c:pt>
                <c:pt idx="4">
                  <c:v>8535</c:v>
                </c:pt>
                <c:pt idx="5">
                  <c:v>15245</c:v>
                </c:pt>
                <c:pt idx="6">
                  <c:v>15245</c:v>
                </c:pt>
                <c:pt idx="7">
                  <c:v>15965</c:v>
                </c:pt>
                <c:pt idx="8">
                  <c:v>15965</c:v>
                </c:pt>
                <c:pt idx="9">
                  <c:v>15965</c:v>
                </c:pt>
                <c:pt idx="10">
                  <c:v>16685</c:v>
                </c:pt>
                <c:pt idx="11">
                  <c:v>18125</c:v>
                </c:pt>
                <c:pt idx="12">
                  <c:v>18125</c:v>
                </c:pt>
                <c:pt idx="13">
                  <c:v>18125</c:v>
                </c:pt>
                <c:pt idx="14">
                  <c:v>18810</c:v>
                </c:pt>
                <c:pt idx="15">
                  <c:v>18810</c:v>
                </c:pt>
                <c:pt idx="16">
                  <c:v>19260</c:v>
                </c:pt>
                <c:pt idx="17">
                  <c:v>19260</c:v>
                </c:pt>
                <c:pt idx="18">
                  <c:v>19260</c:v>
                </c:pt>
                <c:pt idx="19">
                  <c:v>19260</c:v>
                </c:pt>
                <c:pt idx="20">
                  <c:v>19260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3820</c:v>
                </c:pt>
                <c:pt idx="3">
                  <c:v>6155</c:v>
                </c:pt>
                <c:pt idx="4">
                  <c:v>9005</c:v>
                </c:pt>
                <c:pt idx="5">
                  <c:v>15715</c:v>
                </c:pt>
                <c:pt idx="6">
                  <c:v>15715</c:v>
                </c:pt>
                <c:pt idx="7">
                  <c:v>16820</c:v>
                </c:pt>
                <c:pt idx="8">
                  <c:v>16820</c:v>
                </c:pt>
                <c:pt idx="9">
                  <c:v>17232.5</c:v>
                </c:pt>
                <c:pt idx="10">
                  <c:v>17952.5</c:v>
                </c:pt>
                <c:pt idx="11">
                  <c:v>19626.839999960001</c:v>
                </c:pt>
                <c:pt idx="12">
                  <c:v>20143.839999970001</c:v>
                </c:pt>
                <c:pt idx="13">
                  <c:v>20305.839999970001</c:v>
                </c:pt>
                <c:pt idx="14">
                  <c:v>21920.839999970001</c:v>
                </c:pt>
                <c:pt idx="15">
                  <c:v>21920.839999970001</c:v>
                </c:pt>
                <c:pt idx="16">
                  <c:v>22986.239999960002</c:v>
                </c:pt>
                <c:pt idx="17">
                  <c:v>22986.239999960002</c:v>
                </c:pt>
                <c:pt idx="18">
                  <c:v>24069.63999996</c:v>
                </c:pt>
                <c:pt idx="19">
                  <c:v>24189.63999996</c:v>
                </c:pt>
                <c:pt idx="20">
                  <c:v>24189.63999996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82078.165614626778</c:v>
                </c:pt>
                <c:pt idx="1">
                  <c:v>20088.855129120417</c:v>
                </c:pt>
                <c:pt idx="2">
                  <c:v>12961.170278344436</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24691.928935626162</c:v>
                </c:pt>
                <c:pt idx="1">
                  <c:v>0</c:v>
                </c:pt>
                <c:pt idx="2">
                  <c:v>0</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3105.7679730483151</c:v>
                </c:pt>
                <c:pt idx="1">
                  <c:v>13670.6359175613</c:v>
                </c:pt>
                <c:pt idx="2">
                  <c:v>11343.771097026409</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89.181579575949897</c:v>
                </c:pt>
                <c:pt idx="1">
                  <c:v>20034.90448763717</c:v>
                </c:pt>
                <c:pt idx="2">
                  <c:v>36722.583130770123</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15926.336943168921</c:v>
                </c:pt>
                <c:pt idx="1">
                  <c:v>11274.898639374394</c:v>
                </c:pt>
                <c:pt idx="2">
                  <c:v>10966.89753698467</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510.25144278726066</c:v>
                </c:pt>
                <c:pt idx="1">
                  <c:v>11195.511239206278</c:v>
                </c:pt>
                <c:pt idx="2">
                  <c:v>8977.0366031538015</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47133.821205490618</c:v>
                </c:pt>
                <c:pt idx="1">
                  <c:v>90305.925028402387</c:v>
                </c:pt>
                <c:pt idx="2">
                  <c:v>98508.390169785271</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16263.718028486786</c:v>
                </c:pt>
                <c:pt idx="1">
                  <c:v>31657.548135433397</c:v>
                </c:pt>
                <c:pt idx="2">
                  <c:v>31674.460364308488</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Step Change (DP8)</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128.22006727024666</c:v>
                </c:pt>
                <c:pt idx="1">
                  <c:v>126.12720859761818</c:v>
                </c:pt>
                <c:pt idx="2">
                  <c:v>123.24076130175071</c:v>
                </c:pt>
                <c:pt idx="3">
                  <c:v>118.63632728952292</c:v>
                </c:pt>
                <c:pt idx="4">
                  <c:v>105.68113832946294</c:v>
                </c:pt>
                <c:pt idx="5">
                  <c:v>92.005633010424205</c:v>
                </c:pt>
                <c:pt idx="6">
                  <c:v>84.950111400715357</c:v>
                </c:pt>
                <c:pt idx="7">
                  <c:v>77.486997607401563</c:v>
                </c:pt>
                <c:pt idx="8">
                  <c:v>75.577264064979687</c:v>
                </c:pt>
                <c:pt idx="9">
                  <c:v>67.839554605081702</c:v>
                </c:pt>
                <c:pt idx="10">
                  <c:v>55.644386112615095</c:v>
                </c:pt>
                <c:pt idx="11">
                  <c:v>43.114318662063525</c:v>
                </c:pt>
                <c:pt idx="12">
                  <c:v>42.998121689063936</c:v>
                </c:pt>
                <c:pt idx="13">
                  <c:v>41.554595858655219</c:v>
                </c:pt>
                <c:pt idx="14">
                  <c:v>20.043625162397436</c:v>
                </c:pt>
                <c:pt idx="15">
                  <c:v>12.173439910583365</c:v>
                </c:pt>
                <c:pt idx="16">
                  <c:v>13.558108907863117</c:v>
                </c:pt>
                <c:pt idx="17">
                  <c:v>11.75195161764178</c:v>
                </c:pt>
                <c:pt idx="18">
                  <c:v>11.59871237544939</c:v>
                </c:pt>
                <c:pt idx="19">
                  <c:v>12.598063301322711</c:v>
                </c:pt>
                <c:pt idx="20">
                  <c:v>7.8122028247660751</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418.89043680928359</c:v>
                </c:pt>
                <c:pt idx="1">
                  <c:v>510.20367523583883</c:v>
                </c:pt>
                <c:pt idx="2">
                  <c:v>810.83150427834585</c:v>
                </c:pt>
                <c:pt idx="3">
                  <c:v>1434.9369310676173</c:v>
                </c:pt>
                <c:pt idx="4">
                  <c:v>1872.6268904819376</c:v>
                </c:pt>
                <c:pt idx="5">
                  <c:v>2099.3002985948269</c:v>
                </c:pt>
                <c:pt idx="6">
                  <c:v>2162.2678893471034</c:v>
                </c:pt>
                <c:pt idx="7">
                  <c:v>2231.9381064609042</c:v>
                </c:pt>
                <c:pt idx="8">
                  <c:v>2366.4416856371063</c:v>
                </c:pt>
                <c:pt idx="9">
                  <c:v>2463.0546987518178</c:v>
                </c:pt>
                <c:pt idx="10">
                  <c:v>2540.547714756905</c:v>
                </c:pt>
                <c:pt idx="11">
                  <c:v>2640.635514439522</c:v>
                </c:pt>
                <c:pt idx="12">
                  <c:v>2661.363350428227</c:v>
                </c:pt>
                <c:pt idx="13">
                  <c:v>2736.9439812834539</c:v>
                </c:pt>
                <c:pt idx="14">
                  <c:v>2949.3324087055698</c:v>
                </c:pt>
                <c:pt idx="15">
                  <c:v>3041.5518269991085</c:v>
                </c:pt>
                <c:pt idx="16">
                  <c:v>3114.279758303448</c:v>
                </c:pt>
                <c:pt idx="17">
                  <c:v>3153.2274910976785</c:v>
                </c:pt>
                <c:pt idx="18">
                  <c:v>3333.1634440039961</c:v>
                </c:pt>
                <c:pt idx="19">
                  <c:v>3434.8578408435542</c:v>
                </c:pt>
                <c:pt idx="20">
                  <c:v>4224.8018967409371</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9.292458379773807</c:v>
                </c:pt>
                <c:pt idx="1">
                  <c:v>75.902971078641301</c:v>
                </c:pt>
                <c:pt idx="2">
                  <c:v>111.04124304400193</c:v>
                </c:pt>
                <c:pt idx="3">
                  <c:v>199.53102126636833</c:v>
                </c:pt>
                <c:pt idx="4">
                  <c:v>531.70790731641387</c:v>
                </c:pt>
                <c:pt idx="5">
                  <c:v>658.65539919991033</c:v>
                </c:pt>
                <c:pt idx="6">
                  <c:v>1241.2847148706003</c:v>
                </c:pt>
                <c:pt idx="7">
                  <c:v>2395.1916525200249</c:v>
                </c:pt>
                <c:pt idx="8">
                  <c:v>2767.2386823656852</c:v>
                </c:pt>
                <c:pt idx="9">
                  <c:v>3550.2819643351709</c:v>
                </c:pt>
                <c:pt idx="10">
                  <c:v>3980.800541777252</c:v>
                </c:pt>
                <c:pt idx="11">
                  <c:v>5581.9453418024905</c:v>
                </c:pt>
                <c:pt idx="12">
                  <c:v>5776.1337485876747</c:v>
                </c:pt>
                <c:pt idx="13">
                  <c:v>5962.3220670122164</c:v>
                </c:pt>
                <c:pt idx="14">
                  <c:v>7059.8152817208811</c:v>
                </c:pt>
                <c:pt idx="15">
                  <c:v>8513.1373760310998</c:v>
                </c:pt>
                <c:pt idx="16">
                  <c:v>8667.6668437946391</c:v>
                </c:pt>
                <c:pt idx="17">
                  <c:v>7976.8788232236602</c:v>
                </c:pt>
                <c:pt idx="18">
                  <c:v>8199.468318556068</c:v>
                </c:pt>
                <c:pt idx="19">
                  <c:v>8756.0621496735912</c:v>
                </c:pt>
                <c:pt idx="20">
                  <c:v>9057.7548200580495</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154.72387946599889</c:v>
                </c:pt>
                <c:pt idx="4">
                  <c:v>3206.490823807701</c:v>
                </c:pt>
                <c:pt idx="5">
                  <c:v>3357.7146243728689</c:v>
                </c:pt>
                <c:pt idx="6">
                  <c:v>3518.4585663633484</c:v>
                </c:pt>
                <c:pt idx="7">
                  <c:v>2676.6052723350858</c:v>
                </c:pt>
                <c:pt idx="8">
                  <c:v>2980.8490887623925</c:v>
                </c:pt>
                <c:pt idx="9">
                  <c:v>3114.8889274646813</c:v>
                </c:pt>
                <c:pt idx="10">
                  <c:v>3057.0880732995606</c:v>
                </c:pt>
                <c:pt idx="11">
                  <c:v>3473.2716247532185</c:v>
                </c:pt>
                <c:pt idx="12">
                  <c:v>3452.5582365470091</c:v>
                </c:pt>
                <c:pt idx="13">
                  <c:v>3538.1854849671086</c:v>
                </c:pt>
                <c:pt idx="14">
                  <c:v>7322.5702565093097</c:v>
                </c:pt>
                <c:pt idx="15">
                  <c:v>7206.1344070017449</c:v>
                </c:pt>
                <c:pt idx="16">
                  <c:v>9567.7823560517809</c:v>
                </c:pt>
                <c:pt idx="17">
                  <c:v>9577.0291694400657</c:v>
                </c:pt>
                <c:pt idx="18">
                  <c:v>9261.5099737980454</c:v>
                </c:pt>
                <c:pt idx="19">
                  <c:v>9974.7420712971289</c:v>
                </c:pt>
                <c:pt idx="20">
                  <c:v>10535.152264232374</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-2950</c:v>
                </c:pt>
                <c:pt idx="3">
                  <c:v>-3510</c:v>
                </c:pt>
                <c:pt idx="4">
                  <c:v>-6230</c:v>
                </c:pt>
                <c:pt idx="5">
                  <c:v>-6680</c:v>
                </c:pt>
                <c:pt idx="6">
                  <c:v>-6680</c:v>
                </c:pt>
                <c:pt idx="7">
                  <c:v>-7380</c:v>
                </c:pt>
                <c:pt idx="8">
                  <c:v>-7380</c:v>
                </c:pt>
                <c:pt idx="9">
                  <c:v>-8520</c:v>
                </c:pt>
                <c:pt idx="10">
                  <c:v>-10560</c:v>
                </c:pt>
                <c:pt idx="11">
                  <c:v>-12740</c:v>
                </c:pt>
                <c:pt idx="12">
                  <c:v>-12740</c:v>
                </c:pt>
                <c:pt idx="13">
                  <c:v>-12740</c:v>
                </c:pt>
                <c:pt idx="14">
                  <c:v>-16320</c:v>
                </c:pt>
                <c:pt idx="15">
                  <c:v>-16320</c:v>
                </c:pt>
                <c:pt idx="16">
                  <c:v>-16320</c:v>
                </c:pt>
                <c:pt idx="17">
                  <c:v>-16320</c:v>
                </c:pt>
                <c:pt idx="18">
                  <c:v>-16320</c:v>
                </c:pt>
                <c:pt idx="19">
                  <c:v>-16320</c:v>
                </c:pt>
                <c:pt idx="20">
                  <c:v>-17064</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-700</c:v>
                </c:pt>
                <c:pt idx="5">
                  <c:v>-1790</c:v>
                </c:pt>
                <c:pt idx="6">
                  <c:v>-2910</c:v>
                </c:pt>
                <c:pt idx="7">
                  <c:v>-3285</c:v>
                </c:pt>
                <c:pt idx="8">
                  <c:v>-3660</c:v>
                </c:pt>
                <c:pt idx="9">
                  <c:v>-3660</c:v>
                </c:pt>
                <c:pt idx="10">
                  <c:v>-3660</c:v>
                </c:pt>
                <c:pt idx="11">
                  <c:v>-3660</c:v>
                </c:pt>
                <c:pt idx="12">
                  <c:v>-3660</c:v>
                </c:pt>
                <c:pt idx="13">
                  <c:v>-3660</c:v>
                </c:pt>
                <c:pt idx="14">
                  <c:v>-3660</c:v>
                </c:pt>
                <c:pt idx="15">
                  <c:v>-4820</c:v>
                </c:pt>
                <c:pt idx="16">
                  <c:v>-4820</c:v>
                </c:pt>
                <c:pt idx="17">
                  <c:v>-4820</c:v>
                </c:pt>
                <c:pt idx="18">
                  <c:v>-4820</c:v>
                </c:pt>
                <c:pt idx="19">
                  <c:v>-4820</c:v>
                </c:pt>
                <c:pt idx="20">
                  <c:v>-4820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175.03627329293568</c:v>
                </c:pt>
                <c:pt idx="1">
                  <c:v>338.38607515163585</c:v>
                </c:pt>
                <c:pt idx="2">
                  <c:v>950.04422996043581</c:v>
                </c:pt>
                <c:pt idx="3">
                  <c:v>3898.5519520756361</c:v>
                </c:pt>
                <c:pt idx="4">
                  <c:v>4154.0221389859371</c:v>
                </c:pt>
                <c:pt idx="5">
                  <c:v>4494.1694762634361</c:v>
                </c:pt>
                <c:pt idx="6">
                  <c:v>4783.3801919167363</c:v>
                </c:pt>
                <c:pt idx="7">
                  <c:v>5834.8098875744354</c:v>
                </c:pt>
                <c:pt idx="8">
                  <c:v>6009.6561084724362</c:v>
                </c:pt>
                <c:pt idx="9">
                  <c:v>6402.2722601899359</c:v>
                </c:pt>
                <c:pt idx="10">
                  <c:v>6694.4498822074365</c:v>
                </c:pt>
                <c:pt idx="11">
                  <c:v>7639.8879166412353</c:v>
                </c:pt>
                <c:pt idx="12">
                  <c:v>7902.2278015457359</c:v>
                </c:pt>
                <c:pt idx="13">
                  <c:v>8182.7696661499376</c:v>
                </c:pt>
                <c:pt idx="14">
                  <c:v>10093.741319019036</c:v>
                </c:pt>
                <c:pt idx="15">
                  <c:v>11103.926966631734</c:v>
                </c:pt>
                <c:pt idx="16">
                  <c:v>12445.709470631236</c:v>
                </c:pt>
                <c:pt idx="17">
                  <c:v>12644.016290156735</c:v>
                </c:pt>
                <c:pt idx="18">
                  <c:v>12853.229959189937</c:v>
                </c:pt>
                <c:pt idx="19">
                  <c:v>13272.038398456836</c:v>
                </c:pt>
                <c:pt idx="20">
                  <c:v>14924.091731558234</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86.409610591656474</c:v>
                </c:pt>
                <c:pt idx="1">
                  <c:v>175.48528012028123</c:v>
                </c:pt>
                <c:pt idx="2">
                  <c:v>261.9288108976732</c:v>
                </c:pt>
                <c:pt idx="3">
                  <c:v>350.66791948723085</c:v>
                </c:pt>
                <c:pt idx="4">
                  <c:v>433.85359144283427</c:v>
                </c:pt>
                <c:pt idx="5">
                  <c:v>522.99868144073787</c:v>
                </c:pt>
                <c:pt idx="6">
                  <c:v>609.84956643831015</c:v>
                </c:pt>
                <c:pt idx="7">
                  <c:v>705.60294514389943</c:v>
                </c:pt>
                <c:pt idx="8">
                  <c:v>799.00801316016009</c:v>
                </c:pt>
                <c:pt idx="9">
                  <c:v>892.15097556923047</c:v>
                </c:pt>
                <c:pt idx="10">
                  <c:v>989.26978335328386</c:v>
                </c:pt>
                <c:pt idx="11">
                  <c:v>1080.7406965693335</c:v>
                </c:pt>
                <c:pt idx="12">
                  <c:v>1172.6082017635404</c:v>
                </c:pt>
                <c:pt idx="13">
                  <c:v>1274.6894356115777</c:v>
                </c:pt>
                <c:pt idx="14">
                  <c:v>1370.0856671311465</c:v>
                </c:pt>
                <c:pt idx="15">
                  <c:v>1475.3174775295245</c:v>
                </c:pt>
                <c:pt idx="16">
                  <c:v>1583.4926331288693</c:v>
                </c:pt>
                <c:pt idx="17">
                  <c:v>1687.8903706511812</c:v>
                </c:pt>
                <c:pt idx="18">
                  <c:v>1801.7828265984297</c:v>
                </c:pt>
                <c:pt idx="19">
                  <c:v>1912.9771101871804</c:v>
                </c:pt>
                <c:pt idx="20">
                  <c:v>2024.0166316187958</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175.03627329319875</c:v>
                </c:pt>
                <c:pt idx="1">
                  <c:v>615.95811982328166</c:v>
                </c:pt>
                <c:pt idx="2">
                  <c:v>904.5853415925169</c:v>
                </c:pt>
                <c:pt idx="3">
                  <c:v>1358.0131979867456</c:v>
                </c:pt>
                <c:pt idx="4">
                  <c:v>1357.4514922230608</c:v>
                </c:pt>
                <c:pt idx="5">
                  <c:v>1427.427789708112</c:v>
                </c:pt>
                <c:pt idx="6">
                  <c:v>1590.380958240308</c:v>
                </c:pt>
                <c:pt idx="7">
                  <c:v>1770.6821201139687</c:v>
                </c:pt>
                <c:pt idx="8">
                  <c:v>1973.8868154451402</c:v>
                </c:pt>
                <c:pt idx="9">
                  <c:v>2171.9474105650588</c:v>
                </c:pt>
                <c:pt idx="10">
                  <c:v>2368.4343229633428</c:v>
                </c:pt>
                <c:pt idx="11">
                  <c:v>2568.4240774794112</c:v>
                </c:pt>
                <c:pt idx="12">
                  <c:v>2781.1131015255196</c:v>
                </c:pt>
                <c:pt idx="13">
                  <c:v>3018.3427122418952</c:v>
                </c:pt>
                <c:pt idx="14">
                  <c:v>3287.7014901940652</c:v>
                </c:pt>
                <c:pt idx="15">
                  <c:v>3581.5752221803891</c:v>
                </c:pt>
                <c:pt idx="16">
                  <c:v>3889.680106907902</c:v>
                </c:pt>
                <c:pt idx="17">
                  <c:v>4227.4931119373769</c:v>
                </c:pt>
                <c:pt idx="18">
                  <c:v>4593.9803925087353</c:v>
                </c:pt>
                <c:pt idx="19">
                  <c:v>4933.7924539201194</c:v>
                </c:pt>
                <c:pt idx="20">
                  <c:v>5294.9881328883639</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1313.1447895199999</c:v>
                </c:pt>
                <c:pt idx="3">
                  <c:v>1438.9885268899998</c:v>
                </c:pt>
                <c:pt idx="4">
                  <c:v>3212.5568296100009</c:v>
                </c:pt>
                <c:pt idx="5">
                  <c:v>5195.9653308199995</c:v>
                </c:pt>
                <c:pt idx="6">
                  <c:v>8407.9149598100012</c:v>
                </c:pt>
                <c:pt idx="7">
                  <c:v>8604.2702308900007</c:v>
                </c:pt>
                <c:pt idx="8">
                  <c:v>9011.1685294000017</c:v>
                </c:pt>
                <c:pt idx="9">
                  <c:v>12277.706571219998</c:v>
                </c:pt>
                <c:pt idx="10">
                  <c:v>14050.473406360001</c:v>
                </c:pt>
                <c:pt idx="11">
                  <c:v>18644.160525400002</c:v>
                </c:pt>
                <c:pt idx="12">
                  <c:v>18824.313468420005</c:v>
                </c:pt>
                <c:pt idx="13">
                  <c:v>18824.313468420005</c:v>
                </c:pt>
                <c:pt idx="14">
                  <c:v>22556.931024680001</c:v>
                </c:pt>
                <c:pt idx="15">
                  <c:v>24084.922089920001</c:v>
                </c:pt>
                <c:pt idx="16">
                  <c:v>26315.910397269996</c:v>
                </c:pt>
                <c:pt idx="17">
                  <c:v>25706.910397269996</c:v>
                </c:pt>
                <c:pt idx="18">
                  <c:v>25984.882804779998</c:v>
                </c:pt>
                <c:pt idx="19">
                  <c:v>26398.464612390002</c:v>
                </c:pt>
                <c:pt idx="20">
                  <c:v>26350.164612389999</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975</c:v>
                </c:pt>
                <c:pt idx="3">
                  <c:v>975</c:v>
                </c:pt>
                <c:pt idx="4">
                  <c:v>2634.4510434399999</c:v>
                </c:pt>
                <c:pt idx="5">
                  <c:v>4598.4836737799997</c:v>
                </c:pt>
                <c:pt idx="6">
                  <c:v>6271.5526067800001</c:v>
                </c:pt>
                <c:pt idx="7">
                  <c:v>6327.3519582699992</c:v>
                </c:pt>
                <c:pt idx="8">
                  <c:v>6940.9514527299998</c:v>
                </c:pt>
                <c:pt idx="9">
                  <c:v>7981.8998204799991</c:v>
                </c:pt>
                <c:pt idx="10">
                  <c:v>9081.7220824300002</c:v>
                </c:pt>
                <c:pt idx="11">
                  <c:v>11847.714313319999</c:v>
                </c:pt>
                <c:pt idx="12">
                  <c:v>13782.62710009</c:v>
                </c:pt>
                <c:pt idx="13">
                  <c:v>14274.345242059999</c:v>
                </c:pt>
                <c:pt idx="14">
                  <c:v>18597.928279039996</c:v>
                </c:pt>
                <c:pt idx="15">
                  <c:v>18817.213403490001</c:v>
                </c:pt>
                <c:pt idx="16">
                  <c:v>22239.19930516</c:v>
                </c:pt>
                <c:pt idx="17">
                  <c:v>22178.868986889996</c:v>
                </c:pt>
                <c:pt idx="18">
                  <c:v>22652.203565919997</c:v>
                </c:pt>
                <c:pt idx="19">
                  <c:v>24328.408162049993</c:v>
                </c:pt>
                <c:pt idx="20">
                  <c:v>24328.408162049993</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2279.2399930509891</c:v>
                </c:pt>
                <c:pt idx="1">
                  <c:v>4107.3642966906355</c:v>
                </c:pt>
                <c:pt idx="2">
                  <c:v>5479.0772859572262</c:v>
                </c:pt>
                <c:pt idx="3">
                  <c:v>7409.5227719249397</c:v>
                </c:pt>
                <c:pt idx="4">
                  <c:v>8540.0592705295512</c:v>
                </c:pt>
                <c:pt idx="5">
                  <c:v>9180.3071208050733</c:v>
                </c:pt>
                <c:pt idx="6">
                  <c:v>9999.7664910656149</c:v>
                </c:pt>
                <c:pt idx="7">
                  <c:v>11199.024232190646</c:v>
                </c:pt>
                <c:pt idx="8">
                  <c:v>11983.002664579117</c:v>
                </c:pt>
                <c:pt idx="9">
                  <c:v>12644.977102948209</c:v>
                </c:pt>
                <c:pt idx="10">
                  <c:v>14051.761682628765</c:v>
                </c:pt>
                <c:pt idx="11">
                  <c:v>14628.376330130346</c:v>
                </c:pt>
                <c:pt idx="12">
                  <c:v>15438.475578889715</c:v>
                </c:pt>
                <c:pt idx="13">
                  <c:v>16154.481455952044</c:v>
                </c:pt>
                <c:pt idx="14">
                  <c:v>18239.242801787754</c:v>
                </c:pt>
                <c:pt idx="15">
                  <c:v>19228.360138572178</c:v>
                </c:pt>
                <c:pt idx="16">
                  <c:v>20114.572167492173</c:v>
                </c:pt>
                <c:pt idx="17">
                  <c:v>20706.928854084865</c:v>
                </c:pt>
                <c:pt idx="18">
                  <c:v>21262.053948484048</c:v>
                </c:pt>
                <c:pt idx="19">
                  <c:v>22633.784017728482</c:v>
                </c:pt>
                <c:pt idx="20">
                  <c:v>24119.381797926057</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261.44588388459215</c:v>
                </c:pt>
                <c:pt idx="1">
                  <c:v>-201.12864472808337</c:v>
                </c:pt>
                <c:pt idx="2">
                  <c:v>-2158.026959141891</c:v>
                </c:pt>
                <c:pt idx="3">
                  <c:v>319.2198715628665</c:v>
                </c:pt>
                <c:pt idx="4">
                  <c:v>-2762.1242695712285</c:v>
                </c:pt>
                <c:pt idx="5">
                  <c:v>-3872.8318422958259</c:v>
                </c:pt>
                <c:pt idx="6">
                  <c:v>-4616.7702416449538</c:v>
                </c:pt>
                <c:pt idx="7">
                  <c:v>-4539.5871672816647</c:v>
                </c:pt>
                <c:pt idx="8">
                  <c:v>-4646.3358783674039</c:v>
                </c:pt>
                <c:pt idx="9">
                  <c:v>-5683.0767642408337</c:v>
                </c:pt>
                <c:pt idx="10">
                  <c:v>-7333.7803344392796</c:v>
                </c:pt>
                <c:pt idx="11">
                  <c:v>-8711.2113867494318</c:v>
                </c:pt>
                <c:pt idx="12">
                  <c:v>-8819.0039966607219</c:v>
                </c:pt>
                <c:pt idx="13">
                  <c:v>-8553.3808982084829</c:v>
                </c:pt>
                <c:pt idx="14">
                  <c:v>-11057.013013819815</c:v>
                </c:pt>
                <c:pt idx="15">
                  <c:v>-11101.595555808739</c:v>
                </c:pt>
                <c:pt idx="16">
                  <c:v>-10267.037896199896</c:v>
                </c:pt>
                <c:pt idx="17">
                  <c:v>-9964.3333391520864</c:v>
                </c:pt>
                <c:pt idx="18">
                  <c:v>-10724.627214171636</c:v>
                </c:pt>
                <c:pt idx="19">
                  <c:v>-10314.624491315986</c:v>
                </c:pt>
                <c:pt idx="20">
                  <c:v>-9295.5316367829746</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871.8163137368</c:v>
                </c:pt>
                <c:pt idx="1">
                  <c:v>1015.1661155955001</c:v>
                </c:pt>
                <c:pt idx="2">
                  <c:v>1626.8242704043</c:v>
                </c:pt>
                <c:pt idx="3">
                  <c:v>2535.3319925195001</c:v>
                </c:pt>
                <c:pt idx="4">
                  <c:v>2790.8021794298002</c:v>
                </c:pt>
                <c:pt idx="5">
                  <c:v>3105.3839579173</c:v>
                </c:pt>
                <c:pt idx="6">
                  <c:v>3249.9353308506006</c:v>
                </c:pt>
                <c:pt idx="7">
                  <c:v>3406.7483286782999</c:v>
                </c:pt>
                <c:pt idx="8">
                  <c:v>3581.5945495762999</c:v>
                </c:pt>
                <c:pt idx="9">
                  <c:v>3705.8968923938</c:v>
                </c:pt>
                <c:pt idx="10">
                  <c:v>3845.5207871313</c:v>
                </c:pt>
                <c:pt idx="11">
                  <c:v>3977.4912448551004</c:v>
                </c:pt>
                <c:pt idx="12">
                  <c:v>4057.8326778495998</c:v>
                </c:pt>
                <c:pt idx="13">
                  <c:v>4164.195963513801</c:v>
                </c:pt>
                <c:pt idx="14">
                  <c:v>4337.8977625628995</c:v>
                </c:pt>
                <c:pt idx="15">
                  <c:v>4523.1091173956002</c:v>
                </c:pt>
                <c:pt idx="16">
                  <c:v>4707.4418654850997</c:v>
                </c:pt>
                <c:pt idx="17">
                  <c:v>4905.7486850105997</c:v>
                </c:pt>
                <c:pt idx="18">
                  <c:v>5114.9623540438006</c:v>
                </c:pt>
                <c:pt idx="19">
                  <c:v>5281.2669119407001</c:v>
                </c:pt>
                <c:pt idx="20">
                  <c:v>6933.3202450421013</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855.56555879000007</c:v>
                </c:pt>
                <c:pt idx="6">
                  <c:v>1000.22490151</c:v>
                </c:pt>
                <c:pt idx="7">
                  <c:v>1894.8415993399999</c:v>
                </c:pt>
                <c:pt idx="8">
                  <c:v>1894.8415993399999</c:v>
                </c:pt>
                <c:pt idx="9">
                  <c:v>2163.1554082399998</c:v>
                </c:pt>
                <c:pt idx="10">
                  <c:v>2315.70913552</c:v>
                </c:pt>
                <c:pt idx="11">
                  <c:v>2948.7624482900001</c:v>
                </c:pt>
                <c:pt idx="12">
                  <c:v>3130.7609001999999</c:v>
                </c:pt>
                <c:pt idx="13">
                  <c:v>3304.93947914</c:v>
                </c:pt>
                <c:pt idx="14">
                  <c:v>3720.6656913699999</c:v>
                </c:pt>
                <c:pt idx="15">
                  <c:v>4545.6399841499997</c:v>
                </c:pt>
                <c:pt idx="16">
                  <c:v>4700.7626053399999</c:v>
                </c:pt>
                <c:pt idx="17">
                  <c:v>4700.7626053399999</c:v>
                </c:pt>
                <c:pt idx="18">
                  <c:v>4700.7626053399999</c:v>
                </c:pt>
                <c:pt idx="19">
                  <c:v>4849.7087643300001</c:v>
                </c:pt>
                <c:pt idx="20">
                  <c:v>4849.7087643300001</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2220.4142639400002</c:v>
                </c:pt>
                <c:pt idx="12">
                  <c:v>2220.4142639400002</c:v>
                </c:pt>
                <c:pt idx="13">
                  <c:v>2220.4142639400002</c:v>
                </c:pt>
                <c:pt idx="14">
                  <c:v>3541.9579055300001</c:v>
                </c:pt>
                <c:pt idx="15">
                  <c:v>3541.9579055300001</c:v>
                </c:pt>
                <c:pt idx="16">
                  <c:v>4544.2850402499998</c:v>
                </c:pt>
                <c:pt idx="17">
                  <c:v>4544.2850402499998</c:v>
                </c:pt>
                <c:pt idx="18">
                  <c:v>4544.2850402499998</c:v>
                </c:pt>
                <c:pt idx="19">
                  <c:v>4647.8427626299999</c:v>
                </c:pt>
                <c:pt idx="20">
                  <c:v>4647.8427626299999</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15386</c:v>
                </c:pt>
                <c:pt idx="3">
                  <c:v>14826</c:v>
                </c:pt>
                <c:pt idx="4">
                  <c:v>12106</c:v>
                </c:pt>
                <c:pt idx="5">
                  <c:v>11656</c:v>
                </c:pt>
                <c:pt idx="6">
                  <c:v>11656</c:v>
                </c:pt>
                <c:pt idx="7">
                  <c:v>10956</c:v>
                </c:pt>
                <c:pt idx="8">
                  <c:v>10956</c:v>
                </c:pt>
                <c:pt idx="9">
                  <c:v>9816</c:v>
                </c:pt>
                <c:pt idx="10">
                  <c:v>7776</c:v>
                </c:pt>
                <c:pt idx="11">
                  <c:v>5596</c:v>
                </c:pt>
                <c:pt idx="12">
                  <c:v>5596</c:v>
                </c:pt>
                <c:pt idx="13">
                  <c:v>5596</c:v>
                </c:pt>
                <c:pt idx="14">
                  <c:v>2016</c:v>
                </c:pt>
                <c:pt idx="15">
                  <c:v>2016</c:v>
                </c:pt>
                <c:pt idx="16">
                  <c:v>2016</c:v>
                </c:pt>
                <c:pt idx="17">
                  <c:v>2016</c:v>
                </c:pt>
                <c:pt idx="18">
                  <c:v>2016</c:v>
                </c:pt>
                <c:pt idx="19">
                  <c:v>2016</c:v>
                </c:pt>
                <c:pt idx="20">
                  <c:v>1272</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4120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7296.5000000400014</c:v>
                </c:pt>
                <c:pt idx="8">
                  <c:v>7296.5000000400014</c:v>
                </c:pt>
                <c:pt idx="9">
                  <c:v>7296.5000000400014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1681.8163137367999</c:v>
                </c:pt>
                <c:pt idx="1">
                  <c:v>1845.1661155955001</c:v>
                </c:pt>
                <c:pt idx="2">
                  <c:v>2456.8242704043</c:v>
                </c:pt>
                <c:pt idx="3">
                  <c:v>5405.3319925195001</c:v>
                </c:pt>
                <c:pt idx="4">
                  <c:v>5660.8021794298011</c:v>
                </c:pt>
                <c:pt idx="5">
                  <c:v>6000.9495167073001</c:v>
                </c:pt>
                <c:pt idx="6">
                  <c:v>6290.1602323606003</c:v>
                </c:pt>
                <c:pt idx="7">
                  <c:v>7341.5899280182994</c:v>
                </c:pt>
                <c:pt idx="8">
                  <c:v>7516.4361489163002</c:v>
                </c:pt>
                <c:pt idx="9">
                  <c:v>7909.0523006337999</c:v>
                </c:pt>
                <c:pt idx="10">
                  <c:v>8201.2299226513005</c:v>
                </c:pt>
                <c:pt idx="11">
                  <c:v>9146.6679570850993</c:v>
                </c:pt>
                <c:pt idx="12">
                  <c:v>9409.0078419895999</c:v>
                </c:pt>
                <c:pt idx="13">
                  <c:v>9689.5497065938016</c:v>
                </c:pt>
                <c:pt idx="14">
                  <c:v>11600.5213594629</c:v>
                </c:pt>
                <c:pt idx="15">
                  <c:v>12610.707007075598</c:v>
                </c:pt>
                <c:pt idx="16">
                  <c:v>13952.4895110751</c:v>
                </c:pt>
                <c:pt idx="17">
                  <c:v>14150.796330600599</c:v>
                </c:pt>
                <c:pt idx="18">
                  <c:v>14360.009999633801</c:v>
                </c:pt>
                <c:pt idx="19">
                  <c:v>14778.8184389007</c:v>
                </c:pt>
                <c:pt idx="20">
                  <c:v>16430.871772002098</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528.91961059165646</c:v>
                </c:pt>
                <c:pt idx="1">
                  <c:v>617.99528012028122</c:v>
                </c:pt>
                <c:pt idx="2">
                  <c:v>704.43881089767319</c:v>
                </c:pt>
                <c:pt idx="3">
                  <c:v>793.17791948723084</c:v>
                </c:pt>
                <c:pt idx="4">
                  <c:v>876.36359144283426</c:v>
                </c:pt>
                <c:pt idx="5">
                  <c:v>965.50868144073786</c:v>
                </c:pt>
                <c:pt idx="6">
                  <c:v>1052.3595664383101</c:v>
                </c:pt>
                <c:pt idx="7">
                  <c:v>1148.1129451438994</c:v>
                </c:pt>
                <c:pt idx="8">
                  <c:v>1241.5180131601601</c:v>
                </c:pt>
                <c:pt idx="9">
                  <c:v>1334.6609755692305</c:v>
                </c:pt>
                <c:pt idx="10">
                  <c:v>1431.7797833532838</c:v>
                </c:pt>
                <c:pt idx="11">
                  <c:v>1523.2506965693335</c:v>
                </c:pt>
                <c:pt idx="12">
                  <c:v>1615.1182017635404</c:v>
                </c:pt>
                <c:pt idx="13">
                  <c:v>1717.1994356115777</c:v>
                </c:pt>
                <c:pt idx="14">
                  <c:v>1812.5956671311465</c:v>
                </c:pt>
                <c:pt idx="15">
                  <c:v>1917.8274775295245</c:v>
                </c:pt>
                <c:pt idx="16">
                  <c:v>2026.0026331288693</c:v>
                </c:pt>
                <c:pt idx="17">
                  <c:v>2130.4003706511812</c:v>
                </c:pt>
                <c:pt idx="18">
                  <c:v>2244.2928265984297</c:v>
                </c:pt>
                <c:pt idx="19">
                  <c:v>2355.4871101871804</c:v>
                </c:pt>
                <c:pt idx="20">
                  <c:v>2466.5266316187958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581.81631373706273</c:v>
                </c:pt>
                <c:pt idx="1">
                  <c:v>1022.7381602671456</c:v>
                </c:pt>
                <c:pt idx="2">
                  <c:v>1311.3653820363809</c:v>
                </c:pt>
                <c:pt idx="3">
                  <c:v>1764.7932384306096</c:v>
                </c:pt>
                <c:pt idx="4">
                  <c:v>1764.2315326669247</c:v>
                </c:pt>
                <c:pt idx="5">
                  <c:v>1834.2078301519759</c:v>
                </c:pt>
                <c:pt idx="6">
                  <c:v>1997.160998684172</c:v>
                </c:pt>
                <c:pt idx="7">
                  <c:v>2177.4621605578327</c:v>
                </c:pt>
                <c:pt idx="8">
                  <c:v>2380.6668558890042</c:v>
                </c:pt>
                <c:pt idx="9">
                  <c:v>2578.7274510089228</c:v>
                </c:pt>
                <c:pt idx="10">
                  <c:v>2775.2143634072067</c:v>
                </c:pt>
                <c:pt idx="11">
                  <c:v>2975.2041179232751</c:v>
                </c:pt>
                <c:pt idx="12">
                  <c:v>3187.8931419693836</c:v>
                </c:pt>
                <c:pt idx="13">
                  <c:v>3425.1227526857592</c:v>
                </c:pt>
                <c:pt idx="14">
                  <c:v>3694.4815306379292</c:v>
                </c:pt>
                <c:pt idx="15">
                  <c:v>3988.3552626242531</c:v>
                </c:pt>
                <c:pt idx="16">
                  <c:v>4296.460147351766</c:v>
                </c:pt>
                <c:pt idx="17">
                  <c:v>4634.2731523812408</c:v>
                </c:pt>
                <c:pt idx="18">
                  <c:v>5000.7604329525993</c:v>
                </c:pt>
                <c:pt idx="19">
                  <c:v>5340.5724943639834</c:v>
                </c:pt>
                <c:pt idx="20">
                  <c:v>5701.7681733322279</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10318.602789519999</c:v>
                </c:pt>
                <c:pt idx="3">
                  <c:v>10444.446526889998</c:v>
                </c:pt>
                <c:pt idx="4">
                  <c:v>12218.01482961</c:v>
                </c:pt>
                <c:pt idx="5">
                  <c:v>14201.423330819998</c:v>
                </c:pt>
                <c:pt idx="6">
                  <c:v>17413.37295981</c:v>
                </c:pt>
                <c:pt idx="7">
                  <c:v>17609.728230889999</c:v>
                </c:pt>
                <c:pt idx="8">
                  <c:v>18016.6265294</c:v>
                </c:pt>
                <c:pt idx="9">
                  <c:v>21283.164571219997</c:v>
                </c:pt>
                <c:pt idx="10">
                  <c:v>23055.93140636</c:v>
                </c:pt>
                <c:pt idx="11">
                  <c:v>27649.618525400001</c:v>
                </c:pt>
                <c:pt idx="12">
                  <c:v>27829.771468420004</c:v>
                </c:pt>
                <c:pt idx="13">
                  <c:v>27829.771468420004</c:v>
                </c:pt>
                <c:pt idx="14">
                  <c:v>31562.38902468</c:v>
                </c:pt>
                <c:pt idx="15">
                  <c:v>33090.38008992</c:v>
                </c:pt>
                <c:pt idx="16">
                  <c:v>35321.368397269995</c:v>
                </c:pt>
                <c:pt idx="17">
                  <c:v>34712.368397269995</c:v>
                </c:pt>
                <c:pt idx="18">
                  <c:v>34990.340804779997</c:v>
                </c:pt>
                <c:pt idx="19">
                  <c:v>35403.922612390001</c:v>
                </c:pt>
                <c:pt idx="20">
                  <c:v>35355.622612389998</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6126.7110000000011</c:v>
                </c:pt>
                <c:pt idx="3">
                  <c:v>6126.7110000000011</c:v>
                </c:pt>
                <c:pt idx="4">
                  <c:v>7786.1620434400011</c:v>
                </c:pt>
                <c:pt idx="5">
                  <c:v>9750.1946737800008</c:v>
                </c:pt>
                <c:pt idx="6">
                  <c:v>11423.263606780001</c:v>
                </c:pt>
                <c:pt idx="7">
                  <c:v>11479.06295827</c:v>
                </c:pt>
                <c:pt idx="8">
                  <c:v>12092.662452730001</c:v>
                </c:pt>
                <c:pt idx="9">
                  <c:v>13133.61082048</c:v>
                </c:pt>
                <c:pt idx="10">
                  <c:v>14233.433082430001</c:v>
                </c:pt>
                <c:pt idx="11">
                  <c:v>16999.42531332</c:v>
                </c:pt>
                <c:pt idx="12">
                  <c:v>18934.338100090001</c:v>
                </c:pt>
                <c:pt idx="13">
                  <c:v>19426.05624206</c:v>
                </c:pt>
                <c:pt idx="14">
                  <c:v>23749.639279039999</c:v>
                </c:pt>
                <c:pt idx="15">
                  <c:v>23968.92440349</c:v>
                </c:pt>
                <c:pt idx="16">
                  <c:v>27390.91030516</c:v>
                </c:pt>
                <c:pt idx="17">
                  <c:v>27330.579986889999</c:v>
                </c:pt>
                <c:pt idx="18">
                  <c:v>27803.914565919997</c:v>
                </c:pt>
                <c:pt idx="19">
                  <c:v>29480.119162049996</c:v>
                </c:pt>
                <c:pt idx="20">
                  <c:v>29480.119162049996</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14730.472853547262</c:v>
                </c:pt>
                <c:pt idx="1">
                  <c:v>16558.597157186909</c:v>
                </c:pt>
                <c:pt idx="2">
                  <c:v>17930.310146453499</c:v>
                </c:pt>
                <c:pt idx="3">
                  <c:v>19860.755632421213</c:v>
                </c:pt>
                <c:pt idx="4">
                  <c:v>20991.292131025824</c:v>
                </c:pt>
                <c:pt idx="5">
                  <c:v>21631.539981301346</c:v>
                </c:pt>
                <c:pt idx="6">
                  <c:v>22450.999351561888</c:v>
                </c:pt>
                <c:pt idx="7">
                  <c:v>23650.257092686919</c:v>
                </c:pt>
                <c:pt idx="8">
                  <c:v>24434.23552507539</c:v>
                </c:pt>
                <c:pt idx="9">
                  <c:v>25096.209963444482</c:v>
                </c:pt>
                <c:pt idx="10">
                  <c:v>26502.994543125038</c:v>
                </c:pt>
                <c:pt idx="11">
                  <c:v>27079.609190626619</c:v>
                </c:pt>
                <c:pt idx="12">
                  <c:v>27889.708439385988</c:v>
                </c:pt>
                <c:pt idx="13">
                  <c:v>28605.714316448317</c:v>
                </c:pt>
                <c:pt idx="14">
                  <c:v>30690.475662284025</c:v>
                </c:pt>
                <c:pt idx="15">
                  <c:v>31679.592999068449</c:v>
                </c:pt>
                <c:pt idx="16">
                  <c:v>32565.805027988445</c:v>
                </c:pt>
                <c:pt idx="17">
                  <c:v>33158.16171458114</c:v>
                </c:pt>
                <c:pt idx="18">
                  <c:v>33713.286808980323</c:v>
                </c:pt>
                <c:pt idx="19">
                  <c:v>35085.016878224757</c:v>
                </c:pt>
                <c:pt idx="20">
                  <c:v>36570.614658422332</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43372.008924338465</c:v>
                </c:pt>
                <c:pt idx="1">
                  <c:v>42909.434395725788</c:v>
                </c:pt>
                <c:pt idx="2">
                  <c:v>40952.536081311977</c:v>
                </c:pt>
                <c:pt idx="3">
                  <c:v>43429.782912016737</c:v>
                </c:pt>
                <c:pt idx="4">
                  <c:v>40348.438770882647</c:v>
                </c:pt>
                <c:pt idx="5">
                  <c:v>39237.731198158042</c:v>
                </c:pt>
                <c:pt idx="6">
                  <c:v>38493.792798808914</c:v>
                </c:pt>
                <c:pt idx="7">
                  <c:v>38570.975873172203</c:v>
                </c:pt>
                <c:pt idx="8">
                  <c:v>38464.227162086463</c:v>
                </c:pt>
                <c:pt idx="9">
                  <c:v>37427.486276213036</c:v>
                </c:pt>
                <c:pt idx="10">
                  <c:v>35776.782706014586</c:v>
                </c:pt>
                <c:pt idx="11">
                  <c:v>34399.351653704434</c:v>
                </c:pt>
                <c:pt idx="12">
                  <c:v>34291.559043793146</c:v>
                </c:pt>
                <c:pt idx="13">
                  <c:v>34557.18214224538</c:v>
                </c:pt>
                <c:pt idx="14">
                  <c:v>32053.55002663405</c:v>
                </c:pt>
                <c:pt idx="15">
                  <c:v>32008.967484645123</c:v>
                </c:pt>
                <c:pt idx="16">
                  <c:v>32843.525144253967</c:v>
                </c:pt>
                <c:pt idx="17">
                  <c:v>33146.229701301781</c:v>
                </c:pt>
                <c:pt idx="18">
                  <c:v>32385.935826282232</c:v>
                </c:pt>
                <c:pt idx="19">
                  <c:v>32795.938549137885</c:v>
                </c:pt>
                <c:pt idx="20">
                  <c:v>33815.031403670895</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97453.053409996326</c:v>
                </c:pt>
                <c:pt idx="1">
                  <c:v>93160.941505502735</c:v>
                </c:pt>
                <c:pt idx="2">
                  <c:v>91064.389878714224</c:v>
                </c:pt>
                <c:pt idx="3">
                  <c:v>86269.83986913081</c:v>
                </c:pt>
                <c:pt idx="4">
                  <c:v>78367.252657096717</c:v>
                </c:pt>
                <c:pt idx="5">
                  <c:v>73763.213122928428</c:v>
                </c:pt>
                <c:pt idx="6">
                  <c:v>73605.345216320391</c:v>
                </c:pt>
                <c:pt idx="7">
                  <c:v>70479.325175923455</c:v>
                </c:pt>
                <c:pt idx="8">
                  <c:v>72779.462425548176</c:v>
                </c:pt>
                <c:pt idx="9">
                  <c:v>63427.326467198051</c:v>
                </c:pt>
                <c:pt idx="10">
                  <c:v>50279.468322724693</c:v>
                </c:pt>
                <c:pt idx="11">
                  <c:v>35128.946809263674</c:v>
                </c:pt>
                <c:pt idx="12">
                  <c:v>35256.930964967818</c:v>
                </c:pt>
                <c:pt idx="13">
                  <c:v>34112.087022917316</c:v>
                </c:pt>
                <c:pt idx="14">
                  <c:v>11975.192505932013</c:v>
                </c:pt>
                <c:pt idx="15">
                  <c:v>11800.452999345243</c:v>
                </c:pt>
                <c:pt idx="16">
                  <c:v>11566.981737025393</c:v>
                </c:pt>
                <c:pt idx="17">
                  <c:v>11304.300982862347</c:v>
                </c:pt>
                <c:pt idx="18">
                  <c:v>11715.940454366351</c:v>
                </c:pt>
                <c:pt idx="19">
                  <c:v>11612.799906290149</c:v>
                </c:pt>
                <c:pt idx="20">
                  <c:v>6416.0119157918725</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31434.211447098351</c:v>
                </c:pt>
                <c:pt idx="1">
                  <c:v>33012.394992859976</c:v>
                </c:pt>
                <c:pt idx="2">
                  <c:v>32907.621927642955</c:v>
                </c:pt>
                <c:pt idx="3">
                  <c:v>33408.046534075576</c:v>
                </c:pt>
                <c:pt idx="4">
                  <c:v>28762.048690141783</c:v>
                </c:pt>
                <c:pt idx="5">
                  <c:v>20349.538751261956</c:v>
                </c:pt>
                <c:pt idx="6">
                  <c:v>12995.52933553328</c:v>
                </c:pt>
                <c:pt idx="7">
                  <c:v>10700.140867599759</c:v>
                </c:pt>
                <c:pt idx="8">
                  <c:v>7873.1220300600089</c:v>
                </c:pt>
                <c:pt idx="9">
                  <c:v>7665.9808249559792</c:v>
                </c:pt>
                <c:pt idx="10">
                  <c:v>7414.1413575015431</c:v>
                </c:pt>
                <c:pt idx="11">
                  <c:v>7272.325106828036</c:v>
                </c:pt>
                <c:pt idx="12">
                  <c:v>7372.1348125798686</c:v>
                </c:pt>
                <c:pt idx="13">
                  <c:v>7202.1271128002873</c:v>
                </c:pt>
                <c:pt idx="14">
                  <c:v>6579.3371905171562</c:v>
                </c:pt>
                <c:pt idx="15">
                  <c:v>0</c:v>
                </c:pt>
                <c:pt idx="16">
                  <c:v>0</c:v>
                </c:pt>
                <c:pt idx="17">
                  <c:v>0</c:v>
                </c:pt>
                <c:pt idx="18">
                  <c:v>0</c:v>
                </c:pt>
                <c:pt idx="19">
                  <c:v>0</c:v>
                </c:pt>
                <c:pt idx="20">
                  <c:v>0</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3137.4063523666382</c:v>
                </c:pt>
                <c:pt idx="1">
                  <c:v>3124.8660799631552</c:v>
                </c:pt>
                <c:pt idx="2">
                  <c:v>2900.9841141373745</c:v>
                </c:pt>
                <c:pt idx="3">
                  <c:v>1997.8318627337737</c:v>
                </c:pt>
                <c:pt idx="4">
                  <c:v>2181.8243533568225</c:v>
                </c:pt>
                <c:pt idx="5">
                  <c:v>2228.2418106106657</c:v>
                </c:pt>
                <c:pt idx="6">
                  <c:v>5086.9510727347806</c:v>
                </c:pt>
                <c:pt idx="7">
                  <c:v>2382.0901735425036</c:v>
                </c:pt>
                <c:pt idx="8">
                  <c:v>2089.7399471720437</c:v>
                </c:pt>
                <c:pt idx="9">
                  <c:v>3868.0740102000718</c:v>
                </c:pt>
                <c:pt idx="10">
                  <c:v>3992.3273287112543</c:v>
                </c:pt>
                <c:pt idx="11">
                  <c:v>5487.5059618908617</c:v>
                </c:pt>
                <c:pt idx="12">
                  <c:v>5317.5018873305953</c:v>
                </c:pt>
                <c:pt idx="13">
                  <c:v>4710.9293631488745</c:v>
                </c:pt>
                <c:pt idx="14">
                  <c:v>4114.691863648708</c:v>
                </c:pt>
                <c:pt idx="15">
                  <c:v>3572.8772853993323</c:v>
                </c:pt>
                <c:pt idx="16">
                  <c:v>4944.9268075727186</c:v>
                </c:pt>
                <c:pt idx="17">
                  <c:v>3143.453401322533</c:v>
                </c:pt>
                <c:pt idx="18">
                  <c:v>2601.2023635700416</c:v>
                </c:pt>
                <c:pt idx="19">
                  <c:v>3387.3806121385624</c:v>
                </c:pt>
                <c:pt idx="20">
                  <c:v>3130.0753958338901</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116.32514541358498</c:v>
                </c:pt>
                <c:pt idx="1">
                  <c:v>91.507195800214305</c:v>
                </c:pt>
                <c:pt idx="2">
                  <c:v>152.68812983496332</c:v>
                </c:pt>
                <c:pt idx="3">
                  <c:v>89.561019202731714</c:v>
                </c:pt>
                <c:pt idx="4">
                  <c:v>135.88692074591364</c:v>
                </c:pt>
                <c:pt idx="5">
                  <c:v>149.92559127908368</c:v>
                </c:pt>
                <c:pt idx="6">
                  <c:v>514.96970926695781</c:v>
                </c:pt>
                <c:pt idx="7">
                  <c:v>258.85734597411397</c:v>
                </c:pt>
                <c:pt idx="8">
                  <c:v>111.47965779659319</c:v>
                </c:pt>
                <c:pt idx="9">
                  <c:v>342.72831113558766</c:v>
                </c:pt>
                <c:pt idx="10">
                  <c:v>310.63349170117476</c:v>
                </c:pt>
                <c:pt idx="11">
                  <c:v>753.87304035875206</c:v>
                </c:pt>
                <c:pt idx="12">
                  <c:v>385.10691642899366</c:v>
                </c:pt>
                <c:pt idx="13">
                  <c:v>453.64909071753777</c:v>
                </c:pt>
                <c:pt idx="14">
                  <c:v>409.55879929783492</c:v>
                </c:pt>
                <c:pt idx="15">
                  <c:v>455.19441036419988</c:v>
                </c:pt>
                <c:pt idx="16">
                  <c:v>1912.2477186579295</c:v>
                </c:pt>
                <c:pt idx="17">
                  <c:v>788.59659863356615</c:v>
                </c:pt>
                <c:pt idx="18">
                  <c:v>462.65930688022468</c:v>
                </c:pt>
                <c:pt idx="19">
                  <c:v>1573.8867195627267</c:v>
                </c:pt>
                <c:pt idx="20">
                  <c:v>1066.5546426644355</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16248.646257302298</c:v>
                </c:pt>
                <c:pt idx="1">
                  <c:v>13522.954522001724</c:v>
                </c:pt>
                <c:pt idx="2">
                  <c:v>13416.518982548234</c:v>
                </c:pt>
                <c:pt idx="3">
                  <c:v>16421.911932074443</c:v>
                </c:pt>
                <c:pt idx="4">
                  <c:v>14729.176879379625</c:v>
                </c:pt>
                <c:pt idx="5">
                  <c:v>15875.522175505354</c:v>
                </c:pt>
                <c:pt idx="6">
                  <c:v>10953.043325313194</c:v>
                </c:pt>
                <c:pt idx="7">
                  <c:v>18403.637029763773</c:v>
                </c:pt>
                <c:pt idx="8">
                  <c:v>17161.209901641239</c:v>
                </c:pt>
                <c:pt idx="9">
                  <c:v>13680.149435048595</c:v>
                </c:pt>
                <c:pt idx="10">
                  <c:v>17106.847738527013</c:v>
                </c:pt>
                <c:pt idx="11">
                  <c:v>14553.283027708741</c:v>
                </c:pt>
                <c:pt idx="12">
                  <c:v>14226.314217435123</c:v>
                </c:pt>
                <c:pt idx="13">
                  <c:v>16572.611124818774</c:v>
                </c:pt>
                <c:pt idx="14">
                  <c:v>14548.100243430534</c:v>
                </c:pt>
                <c:pt idx="15">
                  <c:v>16117.292891619098</c:v>
                </c:pt>
                <c:pt idx="16">
                  <c:v>9938.0374170434588</c:v>
                </c:pt>
                <c:pt idx="17">
                  <c:v>17625.509496093833</c:v>
                </c:pt>
                <c:pt idx="18">
                  <c:v>16206.892030994641</c:v>
                </c:pt>
                <c:pt idx="19">
                  <c:v>12570.649320219087</c:v>
                </c:pt>
                <c:pt idx="20">
                  <c:v>14989.814324152027</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428.18289518905743</c:v>
                </c:pt>
                <c:pt idx="1">
                  <c:v>586.10664631448014</c:v>
                </c:pt>
                <c:pt idx="2">
                  <c:v>921.87274732234778</c:v>
                </c:pt>
                <c:pt idx="3">
                  <c:v>1789.1918317999844</c:v>
                </c:pt>
                <c:pt idx="4">
                  <c:v>5610.8256216060518</c:v>
                </c:pt>
                <c:pt idx="5">
                  <c:v>6115.6703221676053</c:v>
                </c:pt>
                <c:pt idx="6">
                  <c:v>6922.0111705810514</c:v>
                </c:pt>
                <c:pt idx="7">
                  <c:v>7303.735031316015</c:v>
                </c:pt>
                <c:pt idx="8">
                  <c:v>8114.5294567651854</c:v>
                </c:pt>
                <c:pt idx="9">
                  <c:v>9128.2255905516668</c:v>
                </c:pt>
                <c:pt idx="10">
                  <c:v>9578.4363298337175</c:v>
                </c:pt>
                <c:pt idx="11">
                  <c:v>11695.852480995231</c:v>
                </c:pt>
                <c:pt idx="12">
                  <c:v>11890.055335562913</c:v>
                </c:pt>
                <c:pt idx="13">
                  <c:v>12237.45153326278</c:v>
                </c:pt>
                <c:pt idx="14">
                  <c:v>17331.717946935762</c:v>
                </c:pt>
                <c:pt idx="15">
                  <c:v>18760.823610031955</c:v>
                </c:pt>
                <c:pt idx="16">
                  <c:v>21349.72895814987</c:v>
                </c:pt>
                <c:pt idx="17">
                  <c:v>20707.135483761402</c:v>
                </c:pt>
                <c:pt idx="18">
                  <c:v>20794.141736358113</c:v>
                </c:pt>
                <c:pt idx="19">
                  <c:v>22165.66206181427</c:v>
                </c:pt>
                <c:pt idx="20">
                  <c:v>23817.708981031363</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367.96499929447253</c:v>
                </c:pt>
                <c:pt idx="1">
                  <c:v>637.20719996150797</c:v>
                </c:pt>
                <c:pt idx="2">
                  <c:v>810.55494025175358</c:v>
                </c:pt>
                <c:pt idx="3">
                  <c:v>1092.5122604028797</c:v>
                </c:pt>
                <c:pt idx="4">
                  <c:v>1246.5346655013593</c:v>
                </c:pt>
                <c:pt idx="5">
                  <c:v>1315.7583764612341</c:v>
                </c:pt>
                <c:pt idx="6">
                  <c:v>1442.2904551264421</c:v>
                </c:pt>
                <c:pt idx="7">
                  <c:v>1576.8920035450944</c:v>
                </c:pt>
                <c:pt idx="8">
                  <c:v>1723.4671161060137</c:v>
                </c:pt>
                <c:pt idx="9">
                  <c:v>1882.8575393361848</c:v>
                </c:pt>
                <c:pt idx="10">
                  <c:v>2043.74689499961</c:v>
                </c:pt>
                <c:pt idx="11">
                  <c:v>2194.0580579286911</c:v>
                </c:pt>
                <c:pt idx="12">
                  <c:v>2342.1717164216352</c:v>
                </c:pt>
                <c:pt idx="13">
                  <c:v>2506.9773300826068</c:v>
                </c:pt>
                <c:pt idx="14">
                  <c:v>2680.3313852507854</c:v>
                </c:pt>
                <c:pt idx="15">
                  <c:v>2925.0384901139851</c:v>
                </c:pt>
                <c:pt idx="16">
                  <c:v>3165.2927111288682</c:v>
                </c:pt>
                <c:pt idx="17">
                  <c:v>3408.0196901972131</c:v>
                </c:pt>
                <c:pt idx="18">
                  <c:v>3651.243513453117</c:v>
                </c:pt>
                <c:pt idx="19">
                  <c:v>3935.9847176462777</c:v>
                </c:pt>
                <c:pt idx="20">
                  <c:v>4226.0740891959467</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29175.285533848051</c:v>
                </c:pt>
                <c:pt idx="1">
                  <c:v>30210.821350004266</c:v>
                </c:pt>
                <c:pt idx="2">
                  <c:v>31318.808050524953</c:v>
                </c:pt>
                <c:pt idx="3">
                  <c:v>32472.20754704229</c:v>
                </c:pt>
                <c:pt idx="4">
                  <c:v>41788.632842579886</c:v>
                </c:pt>
                <c:pt idx="5">
                  <c:v>48206.893307100698</c:v>
                </c:pt>
                <c:pt idx="6">
                  <c:v>54896.917655059195</c:v>
                </c:pt>
                <c:pt idx="7">
                  <c:v>57626.976559845265</c:v>
                </c:pt>
                <c:pt idx="8">
                  <c:v>58866.834274699075</c:v>
                </c:pt>
                <c:pt idx="9">
                  <c:v>68957.827577373828</c:v>
                </c:pt>
                <c:pt idx="10">
                  <c:v>75965.638355527059</c:v>
                </c:pt>
                <c:pt idx="11">
                  <c:v>85703.996826333794</c:v>
                </c:pt>
                <c:pt idx="12">
                  <c:v>84994.091333848686</c:v>
                </c:pt>
                <c:pt idx="13">
                  <c:v>85941.322785760291</c:v>
                </c:pt>
                <c:pt idx="14">
                  <c:v>99547.324997224787</c:v>
                </c:pt>
                <c:pt idx="15">
                  <c:v>105409.15336177069</c:v>
                </c:pt>
                <c:pt idx="16">
                  <c:v>104397.49789866226</c:v>
                </c:pt>
                <c:pt idx="17">
                  <c:v>109414.20220010645</c:v>
                </c:pt>
                <c:pt idx="18">
                  <c:v>108695.37553902686</c:v>
                </c:pt>
                <c:pt idx="19">
                  <c:v>106560.36385583217</c:v>
                </c:pt>
                <c:pt idx="20">
                  <c:v>108245.90670497753</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c:v>
                </c:pt>
                <c:pt idx="1">
                  <c:v>15384.050673713731</c:v>
                </c:pt>
                <c:pt idx="2">
                  <c:v>15440.871251334316</c:v>
                </c:pt>
                <c:pt idx="3">
                  <c:v>15291.097808008792</c:v>
                </c:pt>
                <c:pt idx="4">
                  <c:v>19987.880861423138</c:v>
                </c:pt>
                <c:pt idx="5">
                  <c:v>25261.856926194734</c:v>
                </c:pt>
                <c:pt idx="6">
                  <c:v>29610.837988258885</c:v>
                </c:pt>
                <c:pt idx="7">
                  <c:v>26112.085887829708</c:v>
                </c:pt>
                <c:pt idx="8">
                  <c:v>28970.463248657765</c:v>
                </c:pt>
                <c:pt idx="9">
                  <c:v>32179.358126047795</c:v>
                </c:pt>
                <c:pt idx="10">
                  <c:v>36079.591717535528</c:v>
                </c:pt>
                <c:pt idx="11">
                  <c:v>43865.472720779311</c:v>
                </c:pt>
                <c:pt idx="12">
                  <c:v>47481.789485269306</c:v>
                </c:pt>
                <c:pt idx="13">
                  <c:v>48153.531261852746</c:v>
                </c:pt>
                <c:pt idx="14">
                  <c:v>62242.779961295455</c:v>
                </c:pt>
                <c:pt idx="15">
                  <c:v>63085.654543863704</c:v>
                </c:pt>
                <c:pt idx="16">
                  <c:v>70830.822765049888</c:v>
                </c:pt>
                <c:pt idx="17">
                  <c:v>62230.455158316676</c:v>
                </c:pt>
                <c:pt idx="18">
                  <c:v>66759.735355431447</c:v>
                </c:pt>
                <c:pt idx="19">
                  <c:v>72745.058749125325</c:v>
                </c:pt>
                <c:pt idx="20">
                  <c:v>75345.91991043897</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19217.9307570077</c:v>
                </c:pt>
                <c:pt idx="1">
                  <c:v>22211.243212839705</c:v>
                </c:pt>
                <c:pt idx="2">
                  <c:v>24559.741693662596</c:v>
                </c:pt>
                <c:pt idx="3">
                  <c:v>26894.847995165797</c:v>
                </c:pt>
                <c:pt idx="4">
                  <c:v>29063.861192882403</c:v>
                </c:pt>
                <c:pt idx="5">
                  <c:v>30379.7964988901</c:v>
                </c:pt>
                <c:pt idx="6">
                  <c:v>31542.555121103102</c:v>
                </c:pt>
                <c:pt idx="7">
                  <c:v>32988.463512986702</c:v>
                </c:pt>
                <c:pt idx="8">
                  <c:v>34391.303306402995</c:v>
                </c:pt>
                <c:pt idx="9">
                  <c:v>35515.874579645308</c:v>
                </c:pt>
                <c:pt idx="10">
                  <c:v>37114.3041490221</c:v>
                </c:pt>
                <c:pt idx="11">
                  <c:v>38552.836731256197</c:v>
                </c:pt>
                <c:pt idx="12">
                  <c:v>39602.769813724</c:v>
                </c:pt>
                <c:pt idx="13">
                  <c:v>40785.9312953509</c:v>
                </c:pt>
                <c:pt idx="14">
                  <c:v>42870.2804853251</c:v>
                </c:pt>
                <c:pt idx="15">
                  <c:v>45039.5105854418</c:v>
                </c:pt>
                <c:pt idx="16">
                  <c:v>46399.647564074905</c:v>
                </c:pt>
                <c:pt idx="17">
                  <c:v>47544.181745607893</c:v>
                </c:pt>
                <c:pt idx="18">
                  <c:v>48548.6790973182</c:v>
                </c:pt>
                <c:pt idx="19">
                  <c:v>49939.749247395303</c:v>
                </c:pt>
                <c:pt idx="20">
                  <c:v>51948.958373442096</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-517.21060389832485</c:v>
                </c:pt>
                <c:pt idx="1">
                  <c:v>-849.19344478841606</c:v>
                </c:pt>
                <c:pt idx="2">
                  <c:v>-1296.9252924124892</c:v>
                </c:pt>
                <c:pt idx="3">
                  <c:v>-2351.2510663283056</c:v>
                </c:pt>
                <c:pt idx="4">
                  <c:v>-8091.4138934824641</c:v>
                </c:pt>
                <c:pt idx="5">
                  <c:v>-8986.0071804860745</c:v>
                </c:pt>
                <c:pt idx="6">
                  <c:v>-10900.733404314251</c:v>
                </c:pt>
                <c:pt idx="7">
                  <c:v>-9888.7005089017202</c:v>
                </c:pt>
                <c:pt idx="8">
                  <c:v>-11506.080245596117</c:v>
                </c:pt>
                <c:pt idx="9">
                  <c:v>-13379.640032856114</c:v>
                </c:pt>
                <c:pt idx="10">
                  <c:v>-13897.74021574331</c:v>
                </c:pt>
                <c:pt idx="11">
                  <c:v>-16478.896646363355</c:v>
                </c:pt>
                <c:pt idx="12">
                  <c:v>-16634.691504531478</c:v>
                </c:pt>
                <c:pt idx="13">
                  <c:v>-16980.049951524445</c:v>
                </c:pt>
                <c:pt idx="14">
                  <c:v>-23294.888472073857</c:v>
                </c:pt>
                <c:pt idx="15">
                  <c:v>-24956.534259831064</c:v>
                </c:pt>
                <c:pt idx="16">
                  <c:v>-28221.722459252727</c:v>
                </c:pt>
                <c:pt idx="17">
                  <c:v>-27057.906834167788</c:v>
                </c:pt>
                <c:pt idx="18">
                  <c:v>-27357.938024448857</c:v>
                </c:pt>
                <c:pt idx="19">
                  <c:v>-29028.43823292114</c:v>
                </c:pt>
                <c:pt idx="20">
                  <c:v>-31200.112150241781</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-432.66381065905045</c:v>
                </c:pt>
                <c:pt idx="1">
                  <c:v>-749.16689662344743</c:v>
                </c:pt>
                <c:pt idx="2">
                  <c:v>-952.64579121582995</c:v>
                </c:pt>
                <c:pt idx="3">
                  <c:v>-1284.7294622141317</c:v>
                </c:pt>
                <c:pt idx="4">
                  <c:v>-1465.6911684165373</c:v>
                </c:pt>
                <c:pt idx="5">
                  <c:v>-1546.956040651532</c:v>
                </c:pt>
                <c:pt idx="6">
                  <c:v>-1695.9752319597414</c:v>
                </c:pt>
                <c:pt idx="7">
                  <c:v>-1853.9956879123224</c:v>
                </c:pt>
                <c:pt idx="8">
                  <c:v>-2026.9632462865397</c:v>
                </c:pt>
                <c:pt idx="9">
                  <c:v>-2213.8846161839015</c:v>
                </c:pt>
                <c:pt idx="10">
                  <c:v>-2403.5124823922961</c:v>
                </c:pt>
                <c:pt idx="11">
                  <c:v>-2580.0612702453527</c:v>
                </c:pt>
                <c:pt idx="12">
                  <c:v>-2753.5376725028173</c:v>
                </c:pt>
                <c:pt idx="13">
                  <c:v>-2948.5200930286769</c:v>
                </c:pt>
                <c:pt idx="14">
                  <c:v>-3151.7019144129868</c:v>
                </c:pt>
                <c:pt idx="15">
                  <c:v>-3439.1472549671689</c:v>
                </c:pt>
                <c:pt idx="16">
                  <c:v>-3722.1646804186103</c:v>
                </c:pt>
                <c:pt idx="17">
                  <c:v>-4007.0645433592017</c:v>
                </c:pt>
                <c:pt idx="18">
                  <c:v>-4294.2607993600031</c:v>
                </c:pt>
                <c:pt idx="19">
                  <c:v>-4627.9877824335081</c:v>
                </c:pt>
                <c:pt idx="20">
                  <c:v>-4969.9808505212613</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-4292.1119044935913</c:v>
                </c:pt>
                <c:pt idx="2">
                  <c:v>-6388.6635312821018</c:v>
                </c:pt>
                <c:pt idx="3">
                  <c:v>-11183.213540865516</c:v>
                </c:pt>
                <c:pt idx="4">
                  <c:v>-19085.80075289961</c:v>
                </c:pt>
                <c:pt idx="5">
                  <c:v>-23689.840287067898</c:v>
                </c:pt>
                <c:pt idx="6">
                  <c:v>-23847.708193675935</c:v>
                </c:pt>
                <c:pt idx="7">
                  <c:v>-26973.728234072871</c:v>
                </c:pt>
                <c:pt idx="8">
                  <c:v>-24673.59098444815</c:v>
                </c:pt>
                <c:pt idx="9">
                  <c:v>-34025.726942798276</c:v>
                </c:pt>
                <c:pt idx="10">
                  <c:v>-47173.585087271633</c:v>
                </c:pt>
                <c:pt idx="11">
                  <c:v>-62324.106600732652</c:v>
                </c:pt>
                <c:pt idx="12">
                  <c:v>-62196.122445028508</c:v>
                </c:pt>
                <c:pt idx="13">
                  <c:v>-63340.96638707901</c:v>
                </c:pt>
                <c:pt idx="14">
                  <c:v>-85477.86090406432</c:v>
                </c:pt>
                <c:pt idx="15">
                  <c:v>-85652.600410651081</c:v>
                </c:pt>
                <c:pt idx="16">
                  <c:v>-85886.071672970938</c:v>
                </c:pt>
                <c:pt idx="17">
                  <c:v>-86148.752427133979</c:v>
                </c:pt>
                <c:pt idx="18">
                  <c:v>-85737.112955629971</c:v>
                </c:pt>
                <c:pt idx="19">
                  <c:v>-85840.253503706175</c:v>
                </c:pt>
                <c:pt idx="20">
                  <c:v>-91037.041494204459</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1578.1835457616253</c:v>
                </c:pt>
                <c:pt idx="2">
                  <c:v>1473.4104805446041</c:v>
                </c:pt>
                <c:pt idx="3">
                  <c:v>1973.8350869772257</c:v>
                </c:pt>
                <c:pt idx="4">
                  <c:v>-2672.162756956568</c:v>
                </c:pt>
                <c:pt idx="5">
                  <c:v>-11084.672695836394</c:v>
                </c:pt>
                <c:pt idx="6">
                  <c:v>-18438.682111565071</c:v>
                </c:pt>
                <c:pt idx="7">
                  <c:v>-20734.070579498592</c:v>
                </c:pt>
                <c:pt idx="8">
                  <c:v>-23561.08941703834</c:v>
                </c:pt>
                <c:pt idx="9">
                  <c:v>-23768.230622142371</c:v>
                </c:pt>
                <c:pt idx="10">
                  <c:v>-24020.070089596808</c:v>
                </c:pt>
                <c:pt idx="11">
                  <c:v>-24161.886340270314</c:v>
                </c:pt>
                <c:pt idx="12">
                  <c:v>-24062.076634518482</c:v>
                </c:pt>
                <c:pt idx="13">
                  <c:v>-24232.084334298062</c:v>
                </c:pt>
                <c:pt idx="14">
                  <c:v>-24854.874256581195</c:v>
                </c:pt>
                <c:pt idx="15">
                  <c:v>-31434.211447098351</c:v>
                </c:pt>
                <c:pt idx="16">
                  <c:v>-31434.211447098351</c:v>
                </c:pt>
                <c:pt idx="17">
                  <c:v>-31434.211447098351</c:v>
                </c:pt>
                <c:pt idx="18">
                  <c:v>-31434.211447098351</c:v>
                </c:pt>
                <c:pt idx="19">
                  <c:v>-31434.211447098351</c:v>
                </c:pt>
                <c:pt idx="20">
                  <c:v>-31434.211447098351</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-12.540272403482959</c:v>
                </c:pt>
                <c:pt idx="2">
                  <c:v>-236.42223822926371</c:v>
                </c:pt>
                <c:pt idx="3">
                  <c:v>-1139.5744896328645</c:v>
                </c:pt>
                <c:pt idx="4">
                  <c:v>-955.58199900981572</c:v>
                </c:pt>
                <c:pt idx="5">
                  <c:v>-909.16454175597255</c:v>
                </c:pt>
                <c:pt idx="6">
                  <c:v>1949.5447203681424</c:v>
                </c:pt>
                <c:pt idx="7">
                  <c:v>-755.31617882413457</c:v>
                </c:pt>
                <c:pt idx="8">
                  <c:v>-1047.6664051945945</c:v>
                </c:pt>
                <c:pt idx="9">
                  <c:v>730.66765783343362</c:v>
                </c:pt>
                <c:pt idx="10">
                  <c:v>854.92097634461607</c:v>
                </c:pt>
                <c:pt idx="11">
                  <c:v>2350.0996095242235</c:v>
                </c:pt>
                <c:pt idx="12">
                  <c:v>2180.0955349639571</c:v>
                </c:pt>
                <c:pt idx="13">
                  <c:v>1573.5230107822363</c:v>
                </c:pt>
                <c:pt idx="14">
                  <c:v>977.28551128206982</c:v>
                </c:pt>
                <c:pt idx="15">
                  <c:v>435.47093303269412</c:v>
                </c:pt>
                <c:pt idx="16">
                  <c:v>1807.5204552060804</c:v>
                </c:pt>
                <c:pt idx="17">
                  <c:v>6.047048955894752</c:v>
                </c:pt>
                <c:pt idx="18">
                  <c:v>-536.2039887965966</c:v>
                </c:pt>
                <c:pt idx="19">
                  <c:v>249.97425977192415</c:v>
                </c:pt>
                <c:pt idx="20">
                  <c:v>-7.3309565327481323</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-24.817949613370672</c:v>
                </c:pt>
                <c:pt idx="2">
                  <c:v>36.362984421378343</c:v>
                </c:pt>
                <c:pt idx="3">
                  <c:v>-26.764126210853263</c:v>
                </c:pt>
                <c:pt idx="4">
                  <c:v>19.561775332328665</c:v>
                </c:pt>
                <c:pt idx="5">
                  <c:v>33.600445865498699</c:v>
                </c:pt>
                <c:pt idx="6">
                  <c:v>398.6445638533728</c:v>
                </c:pt>
                <c:pt idx="7">
                  <c:v>142.53220056052899</c:v>
                </c:pt>
                <c:pt idx="8">
                  <c:v>-4.8454876169917895</c:v>
                </c:pt>
                <c:pt idx="9">
                  <c:v>226.40316572200268</c:v>
                </c:pt>
                <c:pt idx="10">
                  <c:v>194.30834628758979</c:v>
                </c:pt>
                <c:pt idx="11">
                  <c:v>637.54789494516706</c:v>
                </c:pt>
                <c:pt idx="12">
                  <c:v>268.78177101540871</c:v>
                </c:pt>
                <c:pt idx="13">
                  <c:v>337.32394530395277</c:v>
                </c:pt>
                <c:pt idx="14">
                  <c:v>293.23365388424997</c:v>
                </c:pt>
                <c:pt idx="15">
                  <c:v>338.86926495061493</c:v>
                </c:pt>
                <c:pt idx="16">
                  <c:v>1795.9225732443444</c:v>
                </c:pt>
                <c:pt idx="17">
                  <c:v>672.27145321998114</c:v>
                </c:pt>
                <c:pt idx="18">
                  <c:v>346.33416146663967</c:v>
                </c:pt>
                <c:pt idx="19">
                  <c:v>1457.5615741491417</c:v>
                </c:pt>
                <c:pt idx="20">
                  <c:v>950.2294972508505</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-2725.6917353005738</c:v>
                </c:pt>
                <c:pt idx="2">
                  <c:v>-2832.1272747540643</c:v>
                </c:pt>
                <c:pt idx="3">
                  <c:v>173.26567477214485</c:v>
                </c:pt>
                <c:pt idx="4">
                  <c:v>-1519.4693779226727</c:v>
                </c:pt>
                <c:pt idx="5">
                  <c:v>-373.12408179694467</c:v>
                </c:pt>
                <c:pt idx="6">
                  <c:v>-5295.602931989104</c:v>
                </c:pt>
                <c:pt idx="7">
                  <c:v>2154.990772461475</c:v>
                </c:pt>
                <c:pt idx="8">
                  <c:v>912.56364433894123</c:v>
                </c:pt>
                <c:pt idx="9">
                  <c:v>-2568.4968222537027</c:v>
                </c:pt>
                <c:pt idx="10">
                  <c:v>858.20148122471437</c:v>
                </c:pt>
                <c:pt idx="11">
                  <c:v>-1695.3632295935568</c:v>
                </c:pt>
                <c:pt idx="12">
                  <c:v>-2022.3320398671749</c:v>
                </c:pt>
                <c:pt idx="13">
                  <c:v>323.96486751647535</c:v>
                </c:pt>
                <c:pt idx="14">
                  <c:v>-1700.5460138717644</c:v>
                </c:pt>
                <c:pt idx="15">
                  <c:v>-131.35336568320054</c:v>
                </c:pt>
                <c:pt idx="16">
                  <c:v>-6310.6088402588393</c:v>
                </c:pt>
                <c:pt idx="17">
                  <c:v>1376.863238791535</c:v>
                </c:pt>
                <c:pt idx="18">
                  <c:v>-41.754226307657518</c:v>
                </c:pt>
                <c:pt idx="19">
                  <c:v>-3677.9969370832114</c:v>
                </c:pt>
                <c:pt idx="20">
                  <c:v>-1258.8319331502717</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157.92375112542271</c:v>
                </c:pt>
                <c:pt idx="2">
                  <c:v>493.68985213329034</c:v>
                </c:pt>
                <c:pt idx="3">
                  <c:v>1361.0089366109269</c:v>
                </c:pt>
                <c:pt idx="4">
                  <c:v>5182.6427264169943</c:v>
                </c:pt>
                <c:pt idx="5">
                  <c:v>5687.4874269785478</c:v>
                </c:pt>
                <c:pt idx="6">
                  <c:v>6493.8282753919939</c:v>
                </c:pt>
                <c:pt idx="7">
                  <c:v>6875.5521361269575</c:v>
                </c:pt>
                <c:pt idx="8">
                  <c:v>7686.3465615761279</c:v>
                </c:pt>
                <c:pt idx="9">
                  <c:v>8700.0426953626102</c:v>
                </c:pt>
                <c:pt idx="10">
                  <c:v>9150.253434644661</c:v>
                </c:pt>
                <c:pt idx="11">
                  <c:v>11267.669585806174</c:v>
                </c:pt>
                <c:pt idx="12">
                  <c:v>11461.872440373856</c:v>
                </c:pt>
                <c:pt idx="13">
                  <c:v>11809.268638073723</c:v>
                </c:pt>
                <c:pt idx="14">
                  <c:v>16903.535051746705</c:v>
                </c:pt>
                <c:pt idx="15">
                  <c:v>18332.640714842899</c:v>
                </c:pt>
                <c:pt idx="16">
                  <c:v>20921.546062960813</c:v>
                </c:pt>
                <c:pt idx="17">
                  <c:v>20278.952588572345</c:v>
                </c:pt>
                <c:pt idx="18">
                  <c:v>20365.958841169057</c:v>
                </c:pt>
                <c:pt idx="19">
                  <c:v>21737.479166625213</c:v>
                </c:pt>
                <c:pt idx="20">
                  <c:v>23389.526085842306</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1.2937965814170926</c:v>
                </c:pt>
                <c:pt idx="4">
                  <c:v>0</c:v>
                </c:pt>
                <c:pt idx="5">
                  <c:v>1.4814079375555003</c:v>
                </c:pt>
                <c:pt idx="6">
                  <c:v>1.70640692754</c:v>
                </c:pt>
                <c:pt idx="7">
                  <c:v>1.8404248237262175</c:v>
                </c:pt>
                <c:pt idx="8">
                  <c:v>2.0620719659709805</c:v>
                </c:pt>
                <c:pt idx="9">
                  <c:v>0</c:v>
                </c:pt>
                <c:pt idx="10">
                  <c:v>2.8873810030475999</c:v>
                </c:pt>
                <c:pt idx="11">
                  <c:v>3.60012063625302</c:v>
                </c:pt>
                <c:pt idx="12">
                  <c:v>2.2228658755699997</c:v>
                </c:pt>
                <c:pt idx="13">
                  <c:v>2.6092943924881364</c:v>
                </c:pt>
                <c:pt idx="14">
                  <c:v>0</c:v>
                </c:pt>
                <c:pt idx="15">
                  <c:v>3.3340730485220407</c:v>
                </c:pt>
                <c:pt idx="16">
                  <c:v>0</c:v>
                </c:pt>
                <c:pt idx="17">
                  <c:v>3.6857197033368365</c:v>
                </c:pt>
                <c:pt idx="18">
                  <c:v>6.1611368131338908</c:v>
                </c:pt>
                <c:pt idx="19">
                  <c:v>1.6719771096641631</c:v>
                </c:pt>
                <c:pt idx="20">
                  <c:v>3.3090107353528171</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269.24220066703543</c:v>
                </c:pt>
                <c:pt idx="2">
                  <c:v>442.58994095728104</c:v>
                </c:pt>
                <c:pt idx="3">
                  <c:v>724.54726110840716</c:v>
                </c:pt>
                <c:pt idx="4">
                  <c:v>878.56966620688672</c:v>
                </c:pt>
                <c:pt idx="5">
                  <c:v>947.7933771667615</c:v>
                </c:pt>
                <c:pt idx="6">
                  <c:v>1074.3254558319695</c:v>
                </c:pt>
                <c:pt idx="7">
                  <c:v>1208.9270042506218</c:v>
                </c:pt>
                <c:pt idx="8">
                  <c:v>1355.5021168115411</c:v>
                </c:pt>
                <c:pt idx="9">
                  <c:v>1514.8925400417122</c:v>
                </c:pt>
                <c:pt idx="10">
                  <c:v>1675.7818957051375</c:v>
                </c:pt>
                <c:pt idx="11">
                  <c:v>1826.0930586342186</c:v>
                </c:pt>
                <c:pt idx="12">
                  <c:v>1974.2067171271626</c:v>
                </c:pt>
                <c:pt idx="13">
                  <c:v>2139.0123307881345</c:v>
                </c:pt>
                <c:pt idx="14">
                  <c:v>2312.366385956313</c:v>
                </c:pt>
                <c:pt idx="15">
                  <c:v>2557.0734908195127</c:v>
                </c:pt>
                <c:pt idx="16">
                  <c:v>2797.3277118343958</c:v>
                </c:pt>
                <c:pt idx="17">
                  <c:v>3040.0546909027407</c:v>
                </c:pt>
                <c:pt idx="18">
                  <c:v>3283.2785141586446</c:v>
                </c:pt>
                <c:pt idx="19">
                  <c:v>3568.0197183518053</c:v>
                </c:pt>
                <c:pt idx="20">
                  <c:v>3858.1090899014744</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1035.5358161562144</c:v>
                </c:pt>
                <c:pt idx="2">
                  <c:v>2143.5225166769014</c:v>
                </c:pt>
                <c:pt idx="3">
                  <c:v>3296.9220131942384</c:v>
                </c:pt>
                <c:pt idx="4">
                  <c:v>12613.347308731834</c:v>
                </c:pt>
                <c:pt idx="5">
                  <c:v>19031.607773252646</c:v>
                </c:pt>
                <c:pt idx="6">
                  <c:v>25721.632121211143</c:v>
                </c:pt>
                <c:pt idx="7">
                  <c:v>28451.691025997214</c:v>
                </c:pt>
                <c:pt idx="8">
                  <c:v>29691.548740851023</c:v>
                </c:pt>
                <c:pt idx="9">
                  <c:v>39782.542043525777</c:v>
                </c:pt>
                <c:pt idx="10">
                  <c:v>46790.352821679007</c:v>
                </c:pt>
                <c:pt idx="11">
                  <c:v>56528.711292485743</c:v>
                </c:pt>
                <c:pt idx="12">
                  <c:v>55818.805800000635</c:v>
                </c:pt>
                <c:pt idx="13">
                  <c:v>56766.037251912239</c:v>
                </c:pt>
                <c:pt idx="14">
                  <c:v>70372.039463376743</c:v>
                </c:pt>
                <c:pt idx="15">
                  <c:v>76233.86782792263</c:v>
                </c:pt>
                <c:pt idx="16">
                  <c:v>75222.212364814215</c:v>
                </c:pt>
                <c:pt idx="17">
                  <c:v>80238.916666258388</c:v>
                </c:pt>
                <c:pt idx="18">
                  <c:v>79520.090005178819</c:v>
                </c:pt>
                <c:pt idx="19">
                  <c:v>77385.078321984125</c:v>
                </c:pt>
                <c:pt idx="20">
                  <c:v>79070.621171129489</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2609.5231455561316</c:v>
                </c:pt>
                <c:pt idx="2">
                  <c:v>2666.3437231767166</c:v>
                </c:pt>
                <c:pt idx="3">
                  <c:v>2516.570279851192</c:v>
                </c:pt>
                <c:pt idx="4">
                  <c:v>7213.3533332655388</c:v>
                </c:pt>
                <c:pt idx="5">
                  <c:v>12487.329398037135</c:v>
                </c:pt>
                <c:pt idx="6">
                  <c:v>16836.310460101286</c:v>
                </c:pt>
                <c:pt idx="7">
                  <c:v>13337.558359672108</c:v>
                </c:pt>
                <c:pt idx="8">
                  <c:v>16195.935720500165</c:v>
                </c:pt>
                <c:pt idx="9">
                  <c:v>19404.830597890195</c:v>
                </c:pt>
                <c:pt idx="10">
                  <c:v>23305.064189377928</c:v>
                </c:pt>
                <c:pt idx="11">
                  <c:v>31090.945192621712</c:v>
                </c:pt>
                <c:pt idx="12">
                  <c:v>34707.26195711171</c:v>
                </c:pt>
                <c:pt idx="13">
                  <c:v>35379.00373369515</c:v>
                </c:pt>
                <c:pt idx="14">
                  <c:v>49468.252433137852</c:v>
                </c:pt>
                <c:pt idx="15">
                  <c:v>50311.127015706108</c:v>
                </c:pt>
                <c:pt idx="16">
                  <c:v>58056.295236892285</c:v>
                </c:pt>
                <c:pt idx="17">
                  <c:v>49455.927630159073</c:v>
                </c:pt>
                <c:pt idx="18">
                  <c:v>53985.207827273844</c:v>
                </c:pt>
                <c:pt idx="19">
                  <c:v>59970.531220967721</c:v>
                </c:pt>
                <c:pt idx="20">
                  <c:v>62571.392382281367</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2993.3124558320051</c:v>
                </c:pt>
                <c:pt idx="2">
                  <c:v>5341.8109366548961</c:v>
                </c:pt>
                <c:pt idx="3">
                  <c:v>7676.9172381580975</c:v>
                </c:pt>
                <c:pt idx="4">
                  <c:v>9845.9304358747031</c:v>
                </c:pt>
                <c:pt idx="5">
                  <c:v>11161.8657418824</c:v>
                </c:pt>
                <c:pt idx="6">
                  <c:v>12324.624364095402</c:v>
                </c:pt>
                <c:pt idx="7">
                  <c:v>13770.532755979002</c:v>
                </c:pt>
                <c:pt idx="8">
                  <c:v>15173.372549395295</c:v>
                </c:pt>
                <c:pt idx="9">
                  <c:v>16297.943822637608</c:v>
                </c:pt>
                <c:pt idx="10">
                  <c:v>17896.3733920144</c:v>
                </c:pt>
                <c:pt idx="11">
                  <c:v>19334.905974248497</c:v>
                </c:pt>
                <c:pt idx="12">
                  <c:v>20384.839056716301</c:v>
                </c:pt>
                <c:pt idx="13">
                  <c:v>21568.0005383432</c:v>
                </c:pt>
                <c:pt idx="14">
                  <c:v>23652.3497283174</c:v>
                </c:pt>
                <c:pt idx="15">
                  <c:v>25821.5798284341</c:v>
                </c:pt>
                <c:pt idx="16">
                  <c:v>27181.716807067205</c:v>
                </c:pt>
                <c:pt idx="17">
                  <c:v>28326.250988600194</c:v>
                </c:pt>
                <c:pt idx="18">
                  <c:v>29330.7483403105</c:v>
                </c:pt>
                <c:pt idx="19">
                  <c:v>30721.818490387603</c:v>
                </c:pt>
                <c:pt idx="20">
                  <c:v>32731.027616434396</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231.95062974364578</c:v>
                </c:pt>
                <c:pt idx="2">
                  <c:v>279.58676362740351</c:v>
                </c:pt>
                <c:pt idx="3">
                  <c:v>296.50541538746336</c:v>
                </c:pt>
                <c:pt idx="4">
                  <c:v>653.93949184497285</c:v>
                </c:pt>
                <c:pt idx="5">
                  <c:v>1053.6352103497397</c:v>
                </c:pt>
                <c:pt idx="6">
                  <c:v>1606.0759461366013</c:v>
                </c:pt>
                <c:pt idx="7">
                  <c:v>1780.413260704081</c:v>
                </c:pt>
                <c:pt idx="8">
                  <c:v>1881.4263894011942</c:v>
                </c:pt>
                <c:pt idx="9">
                  <c:v>2409.9237637980714</c:v>
                </c:pt>
                <c:pt idx="10">
                  <c:v>2728.8695970056328</c:v>
                </c:pt>
                <c:pt idx="11">
                  <c:v>3610.3619617056083</c:v>
                </c:pt>
                <c:pt idx="12">
                  <c:v>3815.00603221031</c:v>
                </c:pt>
                <c:pt idx="13">
                  <c:v>3872.4048019022662</c:v>
                </c:pt>
                <c:pt idx="14">
                  <c:v>4983.3663600460177</c:v>
                </c:pt>
                <c:pt idx="15">
                  <c:v>5342.0544390285522</c:v>
                </c:pt>
                <c:pt idx="16">
                  <c:v>6101.8794011645796</c:v>
                </c:pt>
                <c:pt idx="17">
                  <c:v>6106.7991858018886</c:v>
                </c:pt>
                <c:pt idx="18">
                  <c:v>6226.1217092420484</c:v>
                </c:pt>
                <c:pt idx="19">
                  <c:v>6494.6866403339118</c:v>
                </c:pt>
                <c:pt idx="20">
                  <c:v>6593.9657123370189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c:v>
                </c:pt>
                <c:pt idx="1">
                  <c:v>3462.9362879901464</c:v>
                </c:pt>
                <c:pt idx="2">
                  <c:v>2791.0636836354415</c:v>
                </c:pt>
                <c:pt idx="3">
                  <c:v>4134.3377269837811</c:v>
                </c:pt>
                <c:pt idx="4">
                  <c:v>2639.0048046711713</c:v>
                </c:pt>
                <c:pt idx="5">
                  <c:v>3006.1361025798851</c:v>
                </c:pt>
                <c:pt idx="6">
                  <c:v>2563.1244035276841</c:v>
                </c:pt>
                <c:pt idx="7">
                  <c:v>2500.7757739778876</c:v>
                </c:pt>
                <c:pt idx="8">
                  <c:v>2467.9731576870804</c:v>
                </c:pt>
                <c:pt idx="9">
                  <c:v>3035.9243583816478</c:v>
                </c:pt>
                <c:pt idx="10">
                  <c:v>2825.1268464311879</c:v>
                </c:pt>
                <c:pt idx="11">
                  <c:v>2652.5387202309598</c:v>
                </c:pt>
                <c:pt idx="12">
                  <c:v>2685.9561622073643</c:v>
                </c:pt>
                <c:pt idx="13">
                  <c:v>2694.5670827513663</c:v>
                </c:pt>
                <c:pt idx="14">
                  <c:v>2725.4208205727909</c:v>
                </c:pt>
                <c:pt idx="15">
                  <c:v>2653.0112554459693</c:v>
                </c:pt>
                <c:pt idx="16">
                  <c:v>2800.9438049015039</c:v>
                </c:pt>
                <c:pt idx="17">
                  <c:v>2770.5273369986248</c:v>
                </c:pt>
                <c:pt idx="18">
                  <c:v>2759.8932169782083</c:v>
                </c:pt>
                <c:pt idx="19">
                  <c:v>3277.8307863005903</c:v>
                </c:pt>
                <c:pt idx="20">
                  <c:v>2763.2226086527426</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2437.9190879423686</c:v>
                </c:pt>
                <c:pt idx="1">
                  <c:v>2370.6627520609104</c:v>
                </c:pt>
                <c:pt idx="2">
                  <c:v>2393.3039552478454</c:v>
                </c:pt>
                <c:pt idx="3">
                  <c:v>2182.8746514035824</c:v>
                </c:pt>
                <c:pt idx="4">
                  <c:v>1933.0809613278027</c:v>
                </c:pt>
                <c:pt idx="5">
                  <c:v>1771.5166696428637</c:v>
                </c:pt>
                <c:pt idx="6">
                  <c:v>2003.8926703903619</c:v>
                </c:pt>
                <c:pt idx="7">
                  <c:v>1681.5954300522978</c:v>
                </c:pt>
                <c:pt idx="8">
                  <c:v>1662.2868835140359</c:v>
                </c:pt>
                <c:pt idx="9">
                  <c:v>1638.0522873839157</c:v>
                </c:pt>
                <c:pt idx="10">
                  <c:v>1331.9210706180968</c:v>
                </c:pt>
                <c:pt idx="11">
                  <c:v>1199.5115049713847</c:v>
                </c:pt>
                <c:pt idx="12">
                  <c:v>1139.3191701150056</c:v>
                </c:pt>
                <c:pt idx="13">
                  <c:v>1052.1991784343757</c:v>
                </c:pt>
                <c:pt idx="14">
                  <c:v>586.95120111036681</c:v>
                </c:pt>
                <c:pt idx="15">
                  <c:v>491.83278338015452</c:v>
                </c:pt>
                <c:pt idx="16">
                  <c:v>775.38867725335774</c:v>
                </c:pt>
                <c:pt idx="17">
                  <c:v>490.15494711797328</c:v>
                </c:pt>
                <c:pt idx="18">
                  <c:v>404.30753652966007</c:v>
                </c:pt>
                <c:pt idx="19">
                  <c:v>588.58144405662199</c:v>
                </c:pt>
                <c:pt idx="20">
                  <c:v>442.48319698629854</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769.10130653452052</c:v>
                </c:pt>
                <c:pt idx="1">
                  <c:v>742.67678127937518</c:v>
                </c:pt>
                <c:pt idx="2">
                  <c:v>735.62817619382622</c:v>
                </c:pt>
                <c:pt idx="3">
                  <c:v>739.797507534082</c:v>
                </c:pt>
                <c:pt idx="4">
                  <c:v>713.38865984272672</c:v>
                </c:pt>
                <c:pt idx="5">
                  <c:v>688.03831390838116</c:v>
                </c:pt>
                <c:pt idx="6">
                  <c:v>674.72779721185429</c:v>
                </c:pt>
                <c:pt idx="7">
                  <c:v>673.45625922828458</c:v>
                </c:pt>
                <c:pt idx="8">
                  <c:v>669.5406182218594</c:v>
                </c:pt>
                <c:pt idx="9">
                  <c:v>656.05076663107764</c:v>
                </c:pt>
                <c:pt idx="10">
                  <c:v>643.95058280358091</c:v>
                </c:pt>
                <c:pt idx="11">
                  <c:v>604.91657138244557</c:v>
                </c:pt>
                <c:pt idx="12">
                  <c:v>595.38183868404099</c:v>
                </c:pt>
                <c:pt idx="13">
                  <c:v>604.13787503190417</c:v>
                </c:pt>
                <c:pt idx="14">
                  <c:v>527.63632733701581</c:v>
                </c:pt>
                <c:pt idx="15">
                  <c:v>520.21914218330073</c:v>
                </c:pt>
                <c:pt idx="16">
                  <c:v>496.31545111630885</c:v>
                </c:pt>
                <c:pt idx="17">
                  <c:v>538.91899192858887</c:v>
                </c:pt>
                <c:pt idx="18">
                  <c:v>521.76238474284048</c:v>
                </c:pt>
                <c:pt idx="19">
                  <c:v>508.86479360460606</c:v>
                </c:pt>
                <c:pt idx="20">
                  <c:v>500.35534018046667</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1.1975629500084413</c:v>
                </c:pt>
                <c:pt idx="6">
                  <c:v>6.3711101005322552</c:v>
                </c:pt>
                <c:pt idx="7">
                  <c:v>1.4341000562151736</c:v>
                </c:pt>
                <c:pt idx="8">
                  <c:v>1.4341000562151736</c:v>
                </c:pt>
                <c:pt idx="9">
                  <c:v>86.941715418293938</c:v>
                </c:pt>
                <c:pt idx="10">
                  <c:v>141.66692355732999</c:v>
                </c:pt>
                <c:pt idx="11">
                  <c:v>226.14292122068136</c:v>
                </c:pt>
                <c:pt idx="12">
                  <c:v>272.8076012946475</c:v>
                </c:pt>
                <c:pt idx="13">
                  <c:v>279.57511808257362</c:v>
                </c:pt>
                <c:pt idx="14">
                  <c:v>508.54926428394697</c:v>
                </c:pt>
                <c:pt idx="15">
                  <c:v>531.87438250794924</c:v>
                </c:pt>
                <c:pt idx="16">
                  <c:v>672.04532536442878</c:v>
                </c:pt>
                <c:pt idx="17">
                  <c:v>673.28357809407964</c:v>
                </c:pt>
                <c:pt idx="18">
                  <c:v>695.94303896555152</c:v>
                </c:pt>
                <c:pt idx="19">
                  <c:v>747.52320544757686</c:v>
                </c:pt>
                <c:pt idx="20">
                  <c:v>747.52320544757686</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0</c:v>
                </c:pt>
                <c:pt idx="1">
                  <c:v>0</c:v>
                </c:pt>
                <c:pt idx="2">
                  <c:v>14.3261508625683</c:v>
                </c:pt>
                <c:pt idx="3">
                  <c:v>27.711586180510711</c:v>
                </c:pt>
                <c:pt idx="4">
                  <c:v>0</c:v>
                </c:pt>
                <c:pt idx="5">
                  <c:v>0</c:v>
                </c:pt>
                <c:pt idx="6">
                  <c:v>0</c:v>
                </c:pt>
                <c:pt idx="7">
                  <c:v>10.725578159592953</c:v>
                </c:pt>
                <c:pt idx="8">
                  <c:v>7.3304965001553493</c:v>
                </c:pt>
                <c:pt idx="9">
                  <c:v>0</c:v>
                </c:pt>
                <c:pt idx="10">
                  <c:v>0</c:v>
                </c:pt>
                <c:pt idx="11">
                  <c:v>0</c:v>
                </c:pt>
                <c:pt idx="12">
                  <c:v>48.637270687376322</c:v>
                </c:pt>
                <c:pt idx="13">
                  <c:v>0</c:v>
                </c:pt>
                <c:pt idx="14">
                  <c:v>0</c:v>
                </c:pt>
                <c:pt idx="15">
                  <c:v>0</c:v>
                </c:pt>
                <c:pt idx="16">
                  <c:v>55.484872944792421</c:v>
                </c:pt>
                <c:pt idx="17">
                  <c:v>0</c:v>
                </c:pt>
                <c:pt idx="18">
                  <c:v>0</c:v>
                </c:pt>
                <c:pt idx="19">
                  <c:v>36.974573261627796</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430.14442477876111</c:v>
                </c:pt>
                <c:pt idx="3">
                  <c:v>91.027256637168151</c:v>
                </c:pt>
                <c:pt idx="4">
                  <c:v>555.91646017699122</c:v>
                </c:pt>
                <c:pt idx="5">
                  <c:v>250.32495575221239</c:v>
                </c:pt>
                <c:pt idx="6">
                  <c:v>182.0545132743363</c:v>
                </c:pt>
                <c:pt idx="7">
                  <c:v>225.58707964601768</c:v>
                </c:pt>
                <c:pt idx="8">
                  <c:v>61.94687119512345</c:v>
                </c:pt>
                <c:pt idx="9">
                  <c:v>203.29455352127079</c:v>
                </c:pt>
                <c:pt idx="10">
                  <c:v>331.59929203539826</c:v>
                </c:pt>
                <c:pt idx="11">
                  <c:v>365.06938442295012</c:v>
                </c:pt>
                <c:pt idx="12">
                  <c:v>24.164968257620174</c:v>
                </c:pt>
                <c:pt idx="13">
                  <c:v>5.3488672566371678</c:v>
                </c:pt>
                <c:pt idx="14">
                  <c:v>697.82601864548451</c:v>
                </c:pt>
                <c:pt idx="15">
                  <c:v>191.84708441388122</c:v>
                </c:pt>
                <c:pt idx="16">
                  <c:v>87.117802121103097</c:v>
                </c:pt>
                <c:pt idx="17">
                  <c:v>9.9341248120651322</c:v>
                </c:pt>
                <c:pt idx="18">
                  <c:v>110.7546898994993</c:v>
                </c:pt>
                <c:pt idx="19">
                  <c:v>12.997771267429027</c:v>
                </c:pt>
                <c:pt idx="20">
                  <c:v>121.46371703804229</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431.20148452028593</c:v>
                </c:pt>
                <c:pt idx="7">
                  <c:v>565.07546613055388</c:v>
                </c:pt>
                <c:pt idx="8">
                  <c:v>565.07546613055388</c:v>
                </c:pt>
                <c:pt idx="9">
                  <c:v>565.07546613055388</c:v>
                </c:pt>
                <c:pt idx="10">
                  <c:v>660.12962109502587</c:v>
                </c:pt>
                <c:pt idx="11">
                  <c:v>813.59491708728467</c:v>
                </c:pt>
                <c:pt idx="12">
                  <c:v>813.59491708728467</c:v>
                </c:pt>
                <c:pt idx="13">
                  <c:v>813.59491708728467</c:v>
                </c:pt>
                <c:pt idx="14">
                  <c:v>896.67660215165142</c:v>
                </c:pt>
                <c:pt idx="15">
                  <c:v>896.67660215165142</c:v>
                </c:pt>
                <c:pt idx="16">
                  <c:v>896.67660215165142</c:v>
                </c:pt>
                <c:pt idx="17">
                  <c:v>896.67660215165142</c:v>
                </c:pt>
                <c:pt idx="18">
                  <c:v>896.67660215165142</c:v>
                </c:pt>
                <c:pt idx="19">
                  <c:v>896.67660215165142</c:v>
                </c:pt>
                <c:pt idx="20">
                  <c:v>896.67660215165142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324.36822486633213</c:v>
                </c:pt>
                <c:pt idx="1">
                  <c:v>467.71802672503213</c:v>
                </c:pt>
                <c:pt idx="2">
                  <c:v>1079.3761815338321</c:v>
                </c:pt>
                <c:pt idx="3">
                  <c:v>1987.8839036490322</c:v>
                </c:pt>
                <c:pt idx="4">
                  <c:v>2243.3540905593322</c:v>
                </c:pt>
                <c:pt idx="5">
                  <c:v>2557.9358690468325</c:v>
                </c:pt>
                <c:pt idx="6">
                  <c:v>2702.4872419801327</c:v>
                </c:pt>
                <c:pt idx="7">
                  <c:v>2859.300239807832</c:v>
                </c:pt>
                <c:pt idx="8">
                  <c:v>3034.1464607058333</c:v>
                </c:pt>
                <c:pt idx="9">
                  <c:v>3188.4488035233326</c:v>
                </c:pt>
                <c:pt idx="10">
                  <c:v>3328.0726982608335</c:v>
                </c:pt>
                <c:pt idx="11">
                  <c:v>3460.0431559846338</c:v>
                </c:pt>
                <c:pt idx="12">
                  <c:v>3595.3845889791332</c:v>
                </c:pt>
                <c:pt idx="13">
                  <c:v>3746.7478746433335</c:v>
                </c:pt>
                <c:pt idx="14">
                  <c:v>3920.4496736924334</c:v>
                </c:pt>
                <c:pt idx="15">
                  <c:v>4105.6610285251327</c:v>
                </c:pt>
                <c:pt idx="16">
                  <c:v>4289.9937766146331</c:v>
                </c:pt>
                <c:pt idx="17">
                  <c:v>4488.3005961401332</c:v>
                </c:pt>
                <c:pt idx="18">
                  <c:v>4697.5142651733322</c:v>
                </c:pt>
                <c:pt idx="19">
                  <c:v>4863.8188230702335</c:v>
                </c:pt>
                <c:pt idx="20">
                  <c:v>6515.8721561716311</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45.565558789999997</c:v>
                </c:pt>
                <c:pt idx="6">
                  <c:v>190.22490151</c:v>
                </c:pt>
                <c:pt idx="7">
                  <c:v>1084.8415993399999</c:v>
                </c:pt>
                <c:pt idx="8">
                  <c:v>1084.8415993399999</c:v>
                </c:pt>
                <c:pt idx="9">
                  <c:v>1353.1554082399998</c:v>
                </c:pt>
                <c:pt idx="10">
                  <c:v>1505.70913552</c:v>
                </c:pt>
                <c:pt idx="11">
                  <c:v>2138.7624482900001</c:v>
                </c:pt>
                <c:pt idx="12">
                  <c:v>2320.7609001999999</c:v>
                </c:pt>
                <c:pt idx="13">
                  <c:v>2494.93947914</c:v>
                </c:pt>
                <c:pt idx="14">
                  <c:v>2910.6656913700003</c:v>
                </c:pt>
                <c:pt idx="15">
                  <c:v>3735.6399841500006</c:v>
                </c:pt>
                <c:pt idx="16">
                  <c:v>3890.7626053400008</c:v>
                </c:pt>
                <c:pt idx="17">
                  <c:v>3890.7626053400008</c:v>
                </c:pt>
                <c:pt idx="18">
                  <c:v>3890.7626053400008</c:v>
                </c:pt>
                <c:pt idx="19">
                  <c:v>4039.708764330001</c:v>
                </c:pt>
                <c:pt idx="20">
                  <c:v>4039.708764330001</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2220.4142639400002</c:v>
                </c:pt>
                <c:pt idx="12">
                  <c:v>2220.4142639400002</c:v>
                </c:pt>
                <c:pt idx="13">
                  <c:v>2220.4142639400002</c:v>
                </c:pt>
                <c:pt idx="14">
                  <c:v>3541.9579055300001</c:v>
                </c:pt>
                <c:pt idx="15">
                  <c:v>3541.9579055300001</c:v>
                </c:pt>
                <c:pt idx="16">
                  <c:v>4544.2850402499989</c:v>
                </c:pt>
                <c:pt idx="17">
                  <c:v>4544.2850402499989</c:v>
                </c:pt>
                <c:pt idx="18">
                  <c:v>4544.2850402499989</c:v>
                </c:pt>
                <c:pt idx="19">
                  <c:v>4647.842762629999</c:v>
                </c:pt>
                <c:pt idx="20">
                  <c:v>4647.842762629999</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-13.590389408343501</c:v>
                </c:pt>
                <c:pt idx="1">
                  <c:v>75.485280120281146</c:v>
                </c:pt>
                <c:pt idx="2">
                  <c:v>161.9288108976732</c:v>
                </c:pt>
                <c:pt idx="3">
                  <c:v>250.6679194872309</c:v>
                </c:pt>
                <c:pt idx="4">
                  <c:v>333.85359144283422</c:v>
                </c:pt>
                <c:pt idx="5">
                  <c:v>422.99868144073787</c:v>
                </c:pt>
                <c:pt idx="6">
                  <c:v>509.84956643831026</c:v>
                </c:pt>
                <c:pt idx="7">
                  <c:v>605.60294514389943</c:v>
                </c:pt>
                <c:pt idx="8">
                  <c:v>699.00801316016032</c:v>
                </c:pt>
                <c:pt idx="9">
                  <c:v>792.15097556923024</c:v>
                </c:pt>
                <c:pt idx="10">
                  <c:v>889.26978335328397</c:v>
                </c:pt>
                <c:pt idx="11">
                  <c:v>980.74069656933329</c:v>
                </c:pt>
                <c:pt idx="12">
                  <c:v>1072.6082017635404</c:v>
                </c:pt>
                <c:pt idx="13">
                  <c:v>1174.6894356115777</c:v>
                </c:pt>
                <c:pt idx="14">
                  <c:v>1270.0856671311462</c:v>
                </c:pt>
                <c:pt idx="15">
                  <c:v>1375.3174775295245</c:v>
                </c:pt>
                <c:pt idx="16">
                  <c:v>1483.4926331288693</c:v>
                </c:pt>
                <c:pt idx="17">
                  <c:v>1587.8903706511812</c:v>
                </c:pt>
                <c:pt idx="18">
                  <c:v>1701.7828265984294</c:v>
                </c:pt>
                <c:pt idx="19">
                  <c:v>1812.9771101871809</c:v>
                </c:pt>
                <c:pt idx="20">
                  <c:v>1924.0166316187956</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3035</c:v>
                </c:pt>
                <c:pt idx="7">
                  <c:v>3785</c:v>
                </c:pt>
                <c:pt idx="8">
                  <c:v>3785</c:v>
                </c:pt>
                <c:pt idx="9">
                  <c:v>3785</c:v>
                </c:pt>
                <c:pt idx="10">
                  <c:v>4535</c:v>
                </c:pt>
                <c:pt idx="11">
                  <c:v>5357.5</c:v>
                </c:pt>
                <c:pt idx="12">
                  <c:v>5357.5</c:v>
                </c:pt>
                <c:pt idx="13">
                  <c:v>5357.5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2950</c:v>
                </c:pt>
                <c:pt idx="3">
                  <c:v>3510</c:v>
                </c:pt>
                <c:pt idx="4">
                  <c:v>6930</c:v>
                </c:pt>
                <c:pt idx="5">
                  <c:v>8470</c:v>
                </c:pt>
                <c:pt idx="6">
                  <c:v>9590</c:v>
                </c:pt>
                <c:pt idx="7">
                  <c:v>10665</c:v>
                </c:pt>
                <c:pt idx="8">
                  <c:v>11040</c:v>
                </c:pt>
                <c:pt idx="9">
                  <c:v>12180</c:v>
                </c:pt>
                <c:pt idx="10">
                  <c:v>14220</c:v>
                </c:pt>
                <c:pt idx="11">
                  <c:v>16400</c:v>
                </c:pt>
                <c:pt idx="12">
                  <c:v>16400</c:v>
                </c:pt>
                <c:pt idx="13">
                  <c:v>16400</c:v>
                </c:pt>
                <c:pt idx="14">
                  <c:v>19980</c:v>
                </c:pt>
                <c:pt idx="15">
                  <c:v>21140</c:v>
                </c:pt>
                <c:pt idx="16">
                  <c:v>21140</c:v>
                </c:pt>
                <c:pt idx="17">
                  <c:v>21140</c:v>
                </c:pt>
                <c:pt idx="18">
                  <c:v>21140</c:v>
                </c:pt>
                <c:pt idx="19">
                  <c:v>21140</c:v>
                </c:pt>
                <c:pt idx="20">
                  <c:v>21884</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3420</c:v>
                </c:pt>
                <c:pt idx="3">
                  <c:v>3980</c:v>
                </c:pt>
                <c:pt idx="4">
                  <c:v>7400</c:v>
                </c:pt>
                <c:pt idx="5">
                  <c:v>8940</c:v>
                </c:pt>
                <c:pt idx="6">
                  <c:v>10060</c:v>
                </c:pt>
                <c:pt idx="7">
                  <c:v>11520</c:v>
                </c:pt>
                <c:pt idx="8">
                  <c:v>11895</c:v>
                </c:pt>
                <c:pt idx="9">
                  <c:v>13447.5</c:v>
                </c:pt>
                <c:pt idx="10">
                  <c:v>15487.5</c:v>
                </c:pt>
                <c:pt idx="11">
                  <c:v>17901.839999960001</c:v>
                </c:pt>
                <c:pt idx="12">
                  <c:v>18418.839999970001</c:v>
                </c:pt>
                <c:pt idx="13">
                  <c:v>18580.839999970001</c:v>
                </c:pt>
                <c:pt idx="14">
                  <c:v>23090.839999970001</c:v>
                </c:pt>
                <c:pt idx="15">
                  <c:v>24250.839999970001</c:v>
                </c:pt>
                <c:pt idx="16">
                  <c:v>24866.239999959998</c:v>
                </c:pt>
                <c:pt idx="17">
                  <c:v>24866.239999959998</c:v>
                </c:pt>
                <c:pt idx="18">
                  <c:v>25949.63999996</c:v>
                </c:pt>
                <c:pt idx="19">
                  <c:v>26069.63999996</c:v>
                </c:pt>
                <c:pt idx="20">
                  <c:v>26813.63999996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97453.053409996326</c:v>
                </c:pt>
                <c:pt idx="1">
                  <c:v>50279.468322724693</c:v>
                </c:pt>
                <c:pt idx="2">
                  <c:v>6416.0119157918725</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31434.211447098351</c:v>
                </c:pt>
                <c:pt idx="1">
                  <c:v>7414.1413575015431</c:v>
                </c:pt>
                <c:pt idx="2">
                  <c:v>0</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3137.4063523666382</c:v>
                </c:pt>
                <c:pt idx="1">
                  <c:v>3992.3273287112543</c:v>
                </c:pt>
                <c:pt idx="2">
                  <c:v>3130.0753958338901</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116.32514541358498</c:v>
                </c:pt>
                <c:pt idx="1">
                  <c:v>310.63349170117476</c:v>
                </c:pt>
                <c:pt idx="2">
                  <c:v>1066.5546426644355</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16248.646257302298</c:v>
                </c:pt>
                <c:pt idx="1">
                  <c:v>17106.847738527013</c:v>
                </c:pt>
                <c:pt idx="2">
                  <c:v>14989.814324152027</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428.18289518905743</c:v>
                </c:pt>
                <c:pt idx="1">
                  <c:v>9578.4363298337175</c:v>
                </c:pt>
                <c:pt idx="2">
                  <c:v>23817.708981031363</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2.8873810030475999</c:v>
                </c:pt>
                <c:pt idx="2">
                  <c:v>3.3090107353528171</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367.96499929447253</c:v>
                </c:pt>
                <c:pt idx="1">
                  <c:v>2043.74689499961</c:v>
                </c:pt>
                <c:pt idx="2">
                  <c:v>4226.0740891959467</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29175.285533848051</c:v>
                </c:pt>
                <c:pt idx="1">
                  <c:v>75965.638355527059</c:v>
                </c:pt>
                <c:pt idx="2">
                  <c:v>108245.90670497753</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c:v>
                </c:pt>
                <c:pt idx="1">
                  <c:v>36079.591717535528</c:v>
                </c:pt>
                <c:pt idx="2">
                  <c:v>75345.91991043897</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19217.9307570077</c:v>
                </c:pt>
                <c:pt idx="1">
                  <c:v>37114.3041490221</c:v>
                </c:pt>
                <c:pt idx="2">
                  <c:v>51948.958373442096</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Step Change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105.7396072708968</c:v>
                </c:pt>
                <c:pt idx="1">
                  <c:v>104.07089070530272</c:v>
                </c:pt>
                <c:pt idx="2">
                  <c:v>98.159667034465414</c:v>
                </c:pt>
                <c:pt idx="3">
                  <c:v>83.539067978981336</c:v>
                </c:pt>
                <c:pt idx="4">
                  <c:v>72.582802777811466</c:v>
                </c:pt>
                <c:pt idx="5">
                  <c:v>44.964131419085994</c:v>
                </c:pt>
                <c:pt idx="6">
                  <c:v>50.729655585195118</c:v>
                </c:pt>
                <c:pt idx="7">
                  <c:v>36.21286819785032</c:v>
                </c:pt>
                <c:pt idx="8">
                  <c:v>37.557382049409192</c:v>
                </c:pt>
                <c:pt idx="9">
                  <c:v>39.100493368530962</c:v>
                </c:pt>
                <c:pt idx="10">
                  <c:v>38.787281817265878</c:v>
                </c:pt>
                <c:pt idx="11">
                  <c:v>39.123296012947144</c:v>
                </c:pt>
                <c:pt idx="12">
                  <c:v>40.449867988023499</c:v>
                </c:pt>
                <c:pt idx="13">
                  <c:v>40.50634971965912</c:v>
                </c:pt>
                <c:pt idx="14">
                  <c:v>36.702851897271167</c:v>
                </c:pt>
                <c:pt idx="15">
                  <c:v>36.017501856158397</c:v>
                </c:pt>
                <c:pt idx="16">
                  <c:v>41.985427320692779</c:v>
                </c:pt>
                <c:pt idx="17">
                  <c:v>39.286498927278821</c:v>
                </c:pt>
                <c:pt idx="18">
                  <c:v>41.537003893209032</c:v>
                </c:pt>
                <c:pt idx="19">
                  <c:v>43.488404237337342</c:v>
                </c:pt>
                <c:pt idx="20">
                  <c:v>43.143865350766561</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Step Change (DP8)</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128.22006727024666</c:v>
                </c:pt>
                <c:pt idx="1">
                  <c:v>126.12720859761818</c:v>
                </c:pt>
                <c:pt idx="2">
                  <c:v>123.24076130175071</c:v>
                </c:pt>
                <c:pt idx="3">
                  <c:v>118.63632728952292</c:v>
                </c:pt>
                <c:pt idx="4">
                  <c:v>105.68113832946294</c:v>
                </c:pt>
                <c:pt idx="5">
                  <c:v>92.005633010424205</c:v>
                </c:pt>
                <c:pt idx="6">
                  <c:v>84.950111400715357</c:v>
                </c:pt>
                <c:pt idx="7">
                  <c:v>77.486997607401563</c:v>
                </c:pt>
                <c:pt idx="8">
                  <c:v>75.577264064979687</c:v>
                </c:pt>
                <c:pt idx="9">
                  <c:v>67.839554605081702</c:v>
                </c:pt>
                <c:pt idx="10">
                  <c:v>55.644386112615095</c:v>
                </c:pt>
                <c:pt idx="11">
                  <c:v>43.114318662063525</c:v>
                </c:pt>
                <c:pt idx="12">
                  <c:v>42.998121689063936</c:v>
                </c:pt>
                <c:pt idx="13">
                  <c:v>41.554595858655219</c:v>
                </c:pt>
                <c:pt idx="14">
                  <c:v>20.043625162397436</c:v>
                </c:pt>
                <c:pt idx="15">
                  <c:v>12.173439910583365</c:v>
                </c:pt>
                <c:pt idx="16">
                  <c:v>13.558108907863117</c:v>
                </c:pt>
                <c:pt idx="17">
                  <c:v>11.75195161764178</c:v>
                </c:pt>
                <c:pt idx="18">
                  <c:v>11.59871237544939</c:v>
                </c:pt>
                <c:pt idx="19">
                  <c:v>12.598063301322711</c:v>
                </c:pt>
                <c:pt idx="20">
                  <c:v>7.8122028247660751</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-90.265301651695324</c:v>
                </c:pt>
                <c:pt idx="1">
                  <c:v>-52.144090309557214</c:v>
                </c:pt>
                <c:pt idx="2">
                  <c:v>-215.71455087349386</c:v>
                </c:pt>
                <c:pt idx="3">
                  <c:v>-182.46687171415078</c:v>
                </c:pt>
                <c:pt idx="4">
                  <c:v>-278.44946896986198</c:v>
                </c:pt>
                <c:pt idx="5">
                  <c:v>523.54477564532954</c:v>
                </c:pt>
                <c:pt idx="6">
                  <c:v>550.58233963742896</c:v>
                </c:pt>
                <c:pt idx="7">
                  <c:v>-69.004274881916444</c:v>
                </c:pt>
                <c:pt idx="8">
                  <c:v>-75.290575809445272</c:v>
                </c:pt>
                <c:pt idx="9">
                  <c:v>-37.210702125090393</c:v>
                </c:pt>
                <c:pt idx="10">
                  <c:v>-148.58900841636842</c:v>
                </c:pt>
                <c:pt idx="11">
                  <c:v>-313.96846805493669</c:v>
                </c:pt>
                <c:pt idx="12">
                  <c:v>-532.77467392822928</c:v>
                </c:pt>
                <c:pt idx="13">
                  <c:v>-602.39676518258739</c:v>
                </c:pt>
                <c:pt idx="14">
                  <c:v>-656.27869936015168</c:v>
                </c:pt>
                <c:pt idx="15">
                  <c:v>-662.41862823452038</c:v>
                </c:pt>
                <c:pt idx="16">
                  <c:v>-752.18703558032394</c:v>
                </c:pt>
                <c:pt idx="17">
                  <c:v>-1039.1096341796656</c:v>
                </c:pt>
                <c:pt idx="18">
                  <c:v>-1238.6296274798351</c:v>
                </c:pt>
                <c:pt idx="19">
                  <c:v>-1255.6875014172197</c:v>
                </c:pt>
                <c:pt idx="20">
                  <c:v>-2055.0101909937866</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172.33384924989855</c:v>
                </c:pt>
                <c:pt idx="1">
                  <c:v>234.30674777970586</c:v>
                </c:pt>
                <c:pt idx="2">
                  <c:v>177.54008735684999</c:v>
                </c:pt>
                <c:pt idx="3">
                  <c:v>157.97519921045642</c:v>
                </c:pt>
                <c:pt idx="4">
                  <c:v>741.76497154672006</c:v>
                </c:pt>
                <c:pt idx="5">
                  <c:v>3827.1350931159027</c:v>
                </c:pt>
                <c:pt idx="6">
                  <c:v>3648.8591356826719</c:v>
                </c:pt>
                <c:pt idx="7">
                  <c:v>2049.8867787282043</c:v>
                </c:pt>
                <c:pt idx="8">
                  <c:v>1820.0556151811224</c:v>
                </c:pt>
                <c:pt idx="9">
                  <c:v>1262.5507931645247</c:v>
                </c:pt>
                <c:pt idx="10">
                  <c:v>576.47793722012557</c:v>
                </c:pt>
                <c:pt idx="11">
                  <c:v>-906.96784913562442</c:v>
                </c:pt>
                <c:pt idx="12">
                  <c:v>-1411.4660504503699</c:v>
                </c:pt>
                <c:pt idx="13">
                  <c:v>-1754.5782240606786</c:v>
                </c:pt>
                <c:pt idx="14">
                  <c:v>-2731.1227330346364</c:v>
                </c:pt>
                <c:pt idx="15">
                  <c:v>-3994.8494280296827</c:v>
                </c:pt>
                <c:pt idx="16">
                  <c:v>-4043.074159737449</c:v>
                </c:pt>
                <c:pt idx="17">
                  <c:v>-3748.0876243775847</c:v>
                </c:pt>
                <c:pt idx="18">
                  <c:v>-4242.4524685153519</c:v>
                </c:pt>
                <c:pt idx="19">
                  <c:v>-4847.6439188359755</c:v>
                </c:pt>
                <c:pt idx="20">
                  <c:v>-5324.4824637778484</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65.367077163988057</c:v>
                </c:pt>
                <c:pt idx="4">
                  <c:v>-2199.963921972535</c:v>
                </c:pt>
                <c:pt idx="5">
                  <c:v>-125.62263969118885</c:v>
                </c:pt>
                <c:pt idx="6">
                  <c:v>408.06382044181828</c:v>
                </c:pt>
                <c:pt idx="7">
                  <c:v>2617.1215421642937</c:v>
                </c:pt>
                <c:pt idx="8">
                  <c:v>1842.6728275158925</c:v>
                </c:pt>
                <c:pt idx="9">
                  <c:v>1805.2446667078898</c:v>
                </c:pt>
                <c:pt idx="10">
                  <c:v>1189.1859805688041</c:v>
                </c:pt>
                <c:pt idx="11">
                  <c:v>620.66624974249044</c:v>
                </c:pt>
                <c:pt idx="12">
                  <c:v>414.04871239893873</c:v>
                </c:pt>
                <c:pt idx="13">
                  <c:v>391.70417303923887</c:v>
                </c:pt>
                <c:pt idx="14">
                  <c:v>-3028.6760267440195</c:v>
                </c:pt>
                <c:pt idx="15">
                  <c:v>-2961.2864667096665</c:v>
                </c:pt>
                <c:pt idx="16">
                  <c:v>-5740.2165954305528</c:v>
                </c:pt>
                <c:pt idx="17">
                  <c:v>-5604.7093928067225</c:v>
                </c:pt>
                <c:pt idx="18">
                  <c:v>-5770.3898760717457</c:v>
                </c:pt>
                <c:pt idx="19">
                  <c:v>-6515.2976419649567</c:v>
                </c:pt>
                <c:pt idx="20">
                  <c:v>-7461.1797231059254</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-15374.887795369548</c:v>
                </c:pt>
                <c:pt idx="1">
                  <c:v>-30190.613193604277</c:v>
                </c:pt>
                <c:pt idx="2">
                  <c:v>6545.1583625525636</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-6742.2825114721891</c:v>
                </c:pt>
                <c:pt idx="1">
                  <c:v>-7414.1413575015431</c:v>
                </c:pt>
                <c:pt idx="2">
                  <c:v>0</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-31.638379318323132</c:v>
                </c:pt>
                <c:pt idx="1">
                  <c:v>9678.3085888500464</c:v>
                </c:pt>
                <c:pt idx="2">
                  <c:v>8213.6957011925188</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-27.14356583763508</c:v>
                </c:pt>
                <c:pt idx="1">
                  <c:v>19724.270995935996</c:v>
                </c:pt>
                <c:pt idx="2">
                  <c:v>35656.028488105687</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-322.30931413337748</c:v>
                </c:pt>
                <c:pt idx="1">
                  <c:v>-5831.9490991526181</c:v>
                </c:pt>
                <c:pt idx="2">
                  <c:v>-4022.9167871673562</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82.068547598203224</c:v>
                </c:pt>
                <c:pt idx="1">
                  <c:v>1617.0749093725608</c:v>
                </c:pt>
                <c:pt idx="2">
                  <c:v>-14840.672377877561</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17958.535671642567</c:v>
                </c:pt>
                <c:pt idx="1">
                  <c:v>14340.286672875329</c:v>
                </c:pt>
                <c:pt idx="2">
                  <c:v>-9737.5165351922624</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3489.1905003291868</c:v>
                </c:pt>
                <c:pt idx="1">
                  <c:v>-4422.043582102131</c:v>
                </c:pt>
                <c:pt idx="2">
                  <c:v>-43671.459546130485</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99.754295830000046</c:v>
                </c:pt>
                <c:pt idx="5">
                  <c:v>1475.7398007900001</c:v>
                </c:pt>
                <c:pt idx="6">
                  <c:v>1475.7398007900001</c:v>
                </c:pt>
                <c:pt idx="7">
                  <c:v>1475.7398007900001</c:v>
                </c:pt>
                <c:pt idx="8">
                  <c:v>1475.739800790001</c:v>
                </c:pt>
                <c:pt idx="9">
                  <c:v>1475.7398007900001</c:v>
                </c:pt>
                <c:pt idx="10">
                  <c:v>1475.7398007899997</c:v>
                </c:pt>
                <c:pt idx="11">
                  <c:v>1475.7398007899992</c:v>
                </c:pt>
                <c:pt idx="12">
                  <c:v>1475.7398007899997</c:v>
                </c:pt>
                <c:pt idx="13">
                  <c:v>1475.7398007899992</c:v>
                </c:pt>
                <c:pt idx="14">
                  <c:v>1475.7398007900019</c:v>
                </c:pt>
                <c:pt idx="15">
                  <c:v>1475.7398007900001</c:v>
                </c:pt>
                <c:pt idx="16">
                  <c:v>1475.7398007900019</c:v>
                </c:pt>
                <c:pt idx="17">
                  <c:v>1475.7398007900019</c:v>
                </c:pt>
                <c:pt idx="18">
                  <c:v>1475.7398007899992</c:v>
                </c:pt>
                <c:pt idx="19">
                  <c:v>1475.739800790001</c:v>
                </c:pt>
                <c:pt idx="20">
                  <c:v>-6.0248295500005042</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553.54659261999996</c:v>
                </c:pt>
                <c:pt idx="5">
                  <c:v>2337.25510962</c:v>
                </c:pt>
                <c:pt idx="6">
                  <c:v>2331.65630857</c:v>
                </c:pt>
                <c:pt idx="7">
                  <c:v>2673.8615935299999</c:v>
                </c:pt>
                <c:pt idx="8">
                  <c:v>2854.7190485300002</c:v>
                </c:pt>
                <c:pt idx="9">
                  <c:v>2586.4052396300003</c:v>
                </c:pt>
                <c:pt idx="10">
                  <c:v>2433.8515123500001</c:v>
                </c:pt>
                <c:pt idx="11">
                  <c:v>2096.1334374299995</c:v>
                </c:pt>
                <c:pt idx="12">
                  <c:v>2037.4868497899997</c:v>
                </c:pt>
                <c:pt idx="13">
                  <c:v>2042.9645940500004</c:v>
                </c:pt>
                <c:pt idx="14">
                  <c:v>1627.2383818200005</c:v>
                </c:pt>
                <c:pt idx="15">
                  <c:v>944.39730922000035</c:v>
                </c:pt>
                <c:pt idx="16">
                  <c:v>1436.3765964499999</c:v>
                </c:pt>
                <c:pt idx="17">
                  <c:v>1436.3765964499999</c:v>
                </c:pt>
                <c:pt idx="18">
                  <c:v>1436.3765964499999</c:v>
                </c:pt>
                <c:pt idx="19">
                  <c:v>1287.4304374599997</c:v>
                </c:pt>
                <c:pt idx="20">
                  <c:v>1287.4304374599997</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2325.2958327199999</c:v>
                </c:pt>
                <c:pt idx="12">
                  <c:v>2325.2958327199999</c:v>
                </c:pt>
                <c:pt idx="13">
                  <c:v>2325.2958327199999</c:v>
                </c:pt>
                <c:pt idx="14">
                  <c:v>1003.75219113</c:v>
                </c:pt>
                <c:pt idx="15">
                  <c:v>1003.75219113</c:v>
                </c:pt>
                <c:pt idx="16">
                  <c:v>1.4250564100002521</c:v>
                </c:pt>
                <c:pt idx="17">
                  <c:v>1.4250564100002521</c:v>
                </c:pt>
                <c:pt idx="18">
                  <c:v>1.4250564100002521</c:v>
                </c:pt>
                <c:pt idx="19">
                  <c:v>-102.13266596999983</c:v>
                </c:pt>
                <c:pt idx="20">
                  <c:v>-102.13266596999983</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-400</c:v>
                </c:pt>
                <c:pt idx="3">
                  <c:v>-2175</c:v>
                </c:pt>
                <c:pt idx="4">
                  <c:v>-855</c:v>
                </c:pt>
                <c:pt idx="5">
                  <c:v>-3745</c:v>
                </c:pt>
                <c:pt idx="6">
                  <c:v>-3745</c:v>
                </c:pt>
                <c:pt idx="7">
                  <c:v>-3765</c:v>
                </c:pt>
                <c:pt idx="8">
                  <c:v>-3765</c:v>
                </c:pt>
                <c:pt idx="9">
                  <c:v>-2625</c:v>
                </c:pt>
                <c:pt idx="10">
                  <c:v>-1305</c:v>
                </c:pt>
                <c:pt idx="11">
                  <c:v>-565</c:v>
                </c:pt>
                <c:pt idx="12">
                  <c:v>-565</c:v>
                </c:pt>
                <c:pt idx="13">
                  <c:v>-565</c:v>
                </c:pt>
                <c:pt idx="14">
                  <c:v>2330</c:v>
                </c:pt>
                <c:pt idx="15">
                  <c:v>2330</c:v>
                </c:pt>
                <c:pt idx="16">
                  <c:v>1880</c:v>
                </c:pt>
                <c:pt idx="17">
                  <c:v>1880</c:v>
                </c:pt>
                <c:pt idx="18">
                  <c:v>1880</c:v>
                </c:pt>
                <c:pt idx="19">
                  <c:v>1880</c:v>
                </c:pt>
                <c:pt idx="20">
                  <c:v>2624</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-750</c:v>
                </c:pt>
                <c:pt idx="5">
                  <c:v>-3030</c:v>
                </c:pt>
                <c:pt idx="6">
                  <c:v>-1910</c:v>
                </c:pt>
                <c:pt idx="7">
                  <c:v>-1535</c:v>
                </c:pt>
                <c:pt idx="8">
                  <c:v>-1160</c:v>
                </c:pt>
                <c:pt idx="9">
                  <c:v>-1160</c:v>
                </c:pt>
                <c:pt idx="10">
                  <c:v>-1160</c:v>
                </c:pt>
                <c:pt idx="11">
                  <c:v>-1160</c:v>
                </c:pt>
                <c:pt idx="12">
                  <c:v>-1160</c:v>
                </c:pt>
                <c:pt idx="13">
                  <c:v>-1160</c:v>
                </c:pt>
                <c:pt idx="14">
                  <c:v>-1160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1064.0391262800003</c:v>
                </c:pt>
                <c:pt idx="4">
                  <c:v>1064.0391262800003</c:v>
                </c:pt>
                <c:pt idx="5">
                  <c:v>2074.8907579200004</c:v>
                </c:pt>
                <c:pt idx="6">
                  <c:v>2074.8907579200004</c:v>
                </c:pt>
                <c:pt idx="7">
                  <c:v>2154.5402212200006</c:v>
                </c:pt>
                <c:pt idx="8">
                  <c:v>2392.2593856000003</c:v>
                </c:pt>
                <c:pt idx="9">
                  <c:v>2652.219393540001</c:v>
                </c:pt>
                <c:pt idx="10">
                  <c:v>3631.0668991799994</c:v>
                </c:pt>
                <c:pt idx="11">
                  <c:v>4355.0586379199985</c:v>
                </c:pt>
                <c:pt idx="12">
                  <c:v>5082.2842234799991</c:v>
                </c:pt>
                <c:pt idx="13">
                  <c:v>5988.5093240999995</c:v>
                </c:pt>
                <c:pt idx="14">
                  <c:v>5988.5093240999995</c:v>
                </c:pt>
                <c:pt idx="15">
                  <c:v>5988.5093240999995</c:v>
                </c:pt>
                <c:pt idx="16">
                  <c:v>6782.7132679799997</c:v>
                </c:pt>
                <c:pt idx="17">
                  <c:v>6927.3850909800003</c:v>
                </c:pt>
                <c:pt idx="18">
                  <c:v>7188.1471151400001</c:v>
                </c:pt>
                <c:pt idx="19">
                  <c:v>8092.8326239800008</c:v>
                </c:pt>
                <c:pt idx="20">
                  <c:v>9449.8253967599994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653.30088844999864</c:v>
                </c:pt>
                <c:pt idx="5">
                  <c:v>4334.6924562700005</c:v>
                </c:pt>
                <c:pt idx="6">
                  <c:v>4329.0936552200001</c:v>
                </c:pt>
                <c:pt idx="7">
                  <c:v>6655.3114909799997</c:v>
                </c:pt>
                <c:pt idx="8">
                  <c:v>6836.16894598</c:v>
                </c:pt>
                <c:pt idx="9">
                  <c:v>6567.8551370799987</c:v>
                </c:pt>
                <c:pt idx="10">
                  <c:v>6415.3014098000003</c:v>
                </c:pt>
                <c:pt idx="11">
                  <c:v>5897.1690709400027</c:v>
                </c:pt>
                <c:pt idx="12">
                  <c:v>5838.5224832999993</c:v>
                </c:pt>
                <c:pt idx="13">
                  <c:v>5844.0002275599982</c:v>
                </c:pt>
                <c:pt idx="14">
                  <c:v>4106.7303737400016</c:v>
                </c:pt>
                <c:pt idx="15">
                  <c:v>3423.8893011400014</c:v>
                </c:pt>
                <c:pt idx="16">
                  <c:v>2913.5414536499975</c:v>
                </c:pt>
                <c:pt idx="17">
                  <c:v>2913.5414536500029</c:v>
                </c:pt>
                <c:pt idx="18">
                  <c:v>2913.5414536500011</c:v>
                </c:pt>
                <c:pt idx="19">
                  <c:v>2661.0375722799981</c:v>
                </c:pt>
                <c:pt idx="20">
                  <c:v>1179.2729419400021</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4916.9017916400007</c:v>
                </c:pt>
                <c:pt idx="1">
                  <c:v>5039.8768591199987</c:v>
                </c:pt>
                <c:pt idx="2">
                  <c:v>5947.9167930700005</c:v>
                </c:pt>
                <c:pt idx="3">
                  <c:v>9544.2931881900004</c:v>
                </c:pt>
                <c:pt idx="4">
                  <c:v>8532.1992435399934</c:v>
                </c:pt>
                <c:pt idx="5">
                  <c:v>12179.537511499999</c:v>
                </c:pt>
                <c:pt idx="6">
                  <c:v>9747.6703547799989</c:v>
                </c:pt>
                <c:pt idx="7">
                  <c:v>12106.150076629998</c:v>
                </c:pt>
                <c:pt idx="8">
                  <c:v>11699.251778129998</c:v>
                </c:pt>
                <c:pt idx="9">
                  <c:v>8636.433779580002</c:v>
                </c:pt>
                <c:pt idx="10">
                  <c:v>6863.6669444399995</c:v>
                </c:pt>
                <c:pt idx="11">
                  <c:v>3511.4247892099957</c:v>
                </c:pt>
                <c:pt idx="12">
                  <c:v>3245.7718461899931</c:v>
                </c:pt>
                <c:pt idx="13">
                  <c:v>3245.7718461899931</c:v>
                </c:pt>
                <c:pt idx="14">
                  <c:v>883.15428992999659</c:v>
                </c:pt>
                <c:pt idx="15">
                  <c:v>-644.83677531000285</c:v>
                </c:pt>
                <c:pt idx="16">
                  <c:v>-2875.8250826599979</c:v>
                </c:pt>
                <c:pt idx="17">
                  <c:v>-2266.8250826599979</c:v>
                </c:pt>
                <c:pt idx="18">
                  <c:v>-2544.7974901699999</c:v>
                </c:pt>
                <c:pt idx="19">
                  <c:v>-2958.379297780004</c:v>
                </c:pt>
                <c:pt idx="20">
                  <c:v>-2910.0792977800011</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1339.5857406599998</c:v>
                </c:pt>
                <c:pt idx="1">
                  <c:v>1104.3828500199998</c:v>
                </c:pt>
                <c:pt idx="2">
                  <c:v>1692.2017204899985</c:v>
                </c:pt>
                <c:pt idx="3">
                  <c:v>1934.5641376799995</c:v>
                </c:pt>
                <c:pt idx="4">
                  <c:v>1673.8396905200007</c:v>
                </c:pt>
                <c:pt idx="5">
                  <c:v>4058.7767503499999</c:v>
                </c:pt>
                <c:pt idx="6">
                  <c:v>2385.7078173499995</c:v>
                </c:pt>
                <c:pt idx="7">
                  <c:v>2329.9084658600004</c:v>
                </c:pt>
                <c:pt idx="8">
                  <c:v>1716.3089713999998</c:v>
                </c:pt>
                <c:pt idx="9">
                  <c:v>675.36060365000048</c:v>
                </c:pt>
                <c:pt idx="10">
                  <c:v>-424.46165830000064</c:v>
                </c:pt>
                <c:pt idx="11">
                  <c:v>-3190.4538891899992</c:v>
                </c:pt>
                <c:pt idx="12">
                  <c:v>-5125.3666759600001</c:v>
                </c:pt>
                <c:pt idx="13">
                  <c:v>-5617.0848179299992</c:v>
                </c:pt>
                <c:pt idx="14">
                  <c:v>-9940.6678549099979</c:v>
                </c:pt>
                <c:pt idx="15">
                  <c:v>-10159.95297936</c:v>
                </c:pt>
                <c:pt idx="16">
                  <c:v>-13581.938881029999</c:v>
                </c:pt>
                <c:pt idx="17">
                  <c:v>-13521.608562759999</c:v>
                </c:pt>
                <c:pt idx="18">
                  <c:v>-13994.943141789996</c:v>
                </c:pt>
                <c:pt idx="19">
                  <c:v>-15671.147737919995</c:v>
                </c:pt>
                <c:pt idx="20">
                  <c:v>-15671.147737919995</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-400</c:v>
                </c:pt>
                <c:pt idx="3">
                  <c:v>-1110.9608737199997</c:v>
                </c:pt>
                <c:pt idx="4">
                  <c:v>112.34001472999898</c:v>
                </c:pt>
                <c:pt idx="5">
                  <c:v>-365.41678580999906</c:v>
                </c:pt>
                <c:pt idx="6">
                  <c:v>748.98441314000047</c:v>
                </c:pt>
                <c:pt idx="7">
                  <c:v>3119.8517122000003</c:v>
                </c:pt>
                <c:pt idx="8">
                  <c:v>3913.4283315800003</c:v>
                </c:pt>
                <c:pt idx="9">
                  <c:v>5045.0745306199997</c:v>
                </c:pt>
                <c:pt idx="10">
                  <c:v>7191.3683089799997</c:v>
                </c:pt>
                <c:pt idx="11">
                  <c:v>8137.2277088600013</c:v>
                </c:pt>
                <c:pt idx="12">
                  <c:v>8805.8067067799984</c:v>
                </c:pt>
                <c:pt idx="13">
                  <c:v>9717.5095516599977</c:v>
                </c:pt>
                <c:pt idx="14">
                  <c:v>10875.239697840001</c:v>
                </c:pt>
                <c:pt idx="15">
                  <c:v>11352.398625240001</c:v>
                </c:pt>
                <c:pt idx="16">
                  <c:v>11186.254721629997</c:v>
                </c:pt>
                <c:pt idx="17">
                  <c:v>11330.926544630003</c:v>
                </c:pt>
                <c:pt idx="18">
                  <c:v>11591.688568790001</c:v>
                </c:pt>
                <c:pt idx="19">
                  <c:v>12243.870196259999</c:v>
                </c:pt>
                <c:pt idx="20">
                  <c:v>12863.098338700001</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-15374.887795369548</c:v>
                </c:pt>
                <c:pt idx="1">
                  <c:v>-13344.302240169432</c:v>
                </c:pt>
                <c:pt idx="2">
                  <c:v>-17435.137876738765</c:v>
                </c:pt>
                <c:pt idx="3">
                  <c:v>-26854.350013595686</c:v>
                </c:pt>
                <c:pt idx="4">
                  <c:v>-21539.246744548436</c:v>
                </c:pt>
                <c:pt idx="5">
                  <c:v>-27548.171243346165</c:v>
                </c:pt>
                <c:pt idx="6">
                  <c:v>-23580.461608816986</c:v>
                </c:pt>
                <c:pt idx="7">
                  <c:v>-48047.639140124455</c:v>
                </c:pt>
                <c:pt idx="8">
                  <c:v>-50784.731715228634</c:v>
                </c:pt>
                <c:pt idx="9">
                  <c:v>-41786.750748306687</c:v>
                </c:pt>
                <c:pt idx="10">
                  <c:v>-30190.613193604277</c:v>
                </c:pt>
                <c:pt idx="11">
                  <c:v>-18232.648361117062</c:v>
                </c:pt>
                <c:pt idx="12">
                  <c:v>-18807.633811758329</c:v>
                </c:pt>
                <c:pt idx="13">
                  <c:v>-17830.316546453563</c:v>
                </c:pt>
                <c:pt idx="14">
                  <c:v>2366.9424683648904</c:v>
                </c:pt>
                <c:pt idx="15">
                  <c:v>2373.5098645878988</c:v>
                </c:pt>
                <c:pt idx="16">
                  <c:v>1619.1986106283748</c:v>
                </c:pt>
                <c:pt idx="17">
                  <c:v>1741.9627308306917</c:v>
                </c:pt>
                <c:pt idx="18">
                  <c:v>1211.0694243852013</c:v>
                </c:pt>
                <c:pt idx="19">
                  <c:v>1359.3624186480502</c:v>
                </c:pt>
                <c:pt idx="20">
                  <c:v>6545.1583625525636</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-6742.2825114721891</c:v>
                </c:pt>
                <c:pt idx="1">
                  <c:v>-7894.2977412119071</c:v>
                </c:pt>
                <c:pt idx="2">
                  <c:v>-7144.5798888467725</c:v>
                </c:pt>
                <c:pt idx="3">
                  <c:v>-9063.2263337944933</c:v>
                </c:pt>
                <c:pt idx="4">
                  <c:v>-11331.979250959099</c:v>
                </c:pt>
                <c:pt idx="5">
                  <c:v>-20349.538751261956</c:v>
                </c:pt>
                <c:pt idx="6">
                  <c:v>-12995.52933553328</c:v>
                </c:pt>
                <c:pt idx="7">
                  <c:v>-10700.140867599759</c:v>
                </c:pt>
                <c:pt idx="8">
                  <c:v>-7873.1220300600089</c:v>
                </c:pt>
                <c:pt idx="9">
                  <c:v>-7665.9808249559792</c:v>
                </c:pt>
                <c:pt idx="10">
                  <c:v>-7414.1413575015431</c:v>
                </c:pt>
                <c:pt idx="11">
                  <c:v>-7272.325106828036</c:v>
                </c:pt>
                <c:pt idx="12">
                  <c:v>-7372.1348125798686</c:v>
                </c:pt>
                <c:pt idx="13">
                  <c:v>-7202.1271128002873</c:v>
                </c:pt>
                <c:pt idx="14">
                  <c:v>-6579.3371905171562</c:v>
                </c:pt>
                <c:pt idx="15">
                  <c:v>0</c:v>
                </c:pt>
                <c:pt idx="16">
                  <c:v>0</c:v>
                </c:pt>
                <c:pt idx="17">
                  <c:v>0</c:v>
                </c:pt>
                <c:pt idx="18">
                  <c:v>0</c:v>
                </c:pt>
                <c:pt idx="19">
                  <c:v>0</c:v>
                </c:pt>
                <c:pt idx="20">
                  <c:v>0</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-31.638379318323132</c:v>
                </c:pt>
                <c:pt idx="1">
                  <c:v>-20.935199400691999</c:v>
                </c:pt>
                <c:pt idx="2">
                  <c:v>59.993452901271212</c:v>
                </c:pt>
                <c:pt idx="3">
                  <c:v>908.90643839414702</c:v>
                </c:pt>
                <c:pt idx="4">
                  <c:v>974.15796411002202</c:v>
                </c:pt>
                <c:pt idx="5">
                  <c:v>4723.5631459595934</c:v>
                </c:pt>
                <c:pt idx="6">
                  <c:v>4653.2724523640172</c:v>
                </c:pt>
                <c:pt idx="7">
                  <c:v>11100.448805126613</c:v>
                </c:pt>
                <c:pt idx="8">
                  <c:v>11591.381400966986</c:v>
                </c:pt>
                <c:pt idx="9">
                  <c:v>10237.167270018534</c:v>
                </c:pt>
                <c:pt idx="10">
                  <c:v>9678.3085888500464</c:v>
                </c:pt>
                <c:pt idx="11">
                  <c:v>8640.0624841030967</c:v>
                </c:pt>
                <c:pt idx="12">
                  <c:v>9031.3683092845713</c:v>
                </c:pt>
                <c:pt idx="13">
                  <c:v>9734.1229006281228</c:v>
                </c:pt>
                <c:pt idx="14">
                  <c:v>9047.6125530627141</c:v>
                </c:pt>
                <c:pt idx="15">
                  <c:v>9615.7326669179183</c:v>
                </c:pt>
                <c:pt idx="16">
                  <c:v>8410.2722227407903</c:v>
                </c:pt>
                <c:pt idx="17">
                  <c:v>9529.9000757935191</c:v>
                </c:pt>
                <c:pt idx="18">
                  <c:v>8729.9374155479454</c:v>
                </c:pt>
                <c:pt idx="19">
                  <c:v>7937.6756026002422</c:v>
                </c:pt>
                <c:pt idx="20">
                  <c:v>8213.6957011925188</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-27.14356583763508</c:v>
                </c:pt>
                <c:pt idx="1">
                  <c:v>-25.969328541746293</c:v>
                </c:pt>
                <c:pt idx="2">
                  <c:v>-60.457343542727159</c:v>
                </c:pt>
                <c:pt idx="3">
                  <c:v>62.868220526806155</c:v>
                </c:pt>
                <c:pt idx="4">
                  <c:v>92.919406586718708</c:v>
                </c:pt>
                <c:pt idx="5">
                  <c:v>872.65310012237683</c:v>
                </c:pt>
                <c:pt idx="6">
                  <c:v>1943.8097873289405</c:v>
                </c:pt>
                <c:pt idx="7">
                  <c:v>13744.905274358514</c:v>
                </c:pt>
                <c:pt idx="8">
                  <c:v>16025.992847178235</c:v>
                </c:pt>
                <c:pt idx="9">
                  <c:v>18195.380166317096</c:v>
                </c:pt>
                <c:pt idx="10">
                  <c:v>19724.270995935996</c:v>
                </c:pt>
                <c:pt idx="11">
                  <c:v>23335.747690024164</c:v>
                </c:pt>
                <c:pt idx="12">
                  <c:v>25907.992920377466</c:v>
                </c:pt>
                <c:pt idx="13">
                  <c:v>26071.706323837898</c:v>
                </c:pt>
                <c:pt idx="14">
                  <c:v>24392.734311638938</c:v>
                </c:pt>
                <c:pt idx="15">
                  <c:v>23542.070412465993</c:v>
                </c:pt>
                <c:pt idx="16">
                  <c:v>31451.480176694397</c:v>
                </c:pt>
                <c:pt idx="17">
                  <c:v>29726.182530848972</c:v>
                </c:pt>
                <c:pt idx="18">
                  <c:v>34121.529281093288</c:v>
                </c:pt>
                <c:pt idx="19">
                  <c:v>35794.411288820331</c:v>
                </c:pt>
                <c:pt idx="20">
                  <c:v>35656.028488105687</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-322.30931413337748</c:v>
                </c:pt>
                <c:pt idx="1">
                  <c:v>110.3790489769126</c:v>
                </c:pt>
                <c:pt idx="2">
                  <c:v>-206.25298595520508</c:v>
                </c:pt>
                <c:pt idx="3">
                  <c:v>-458.64544036827465</c:v>
                </c:pt>
                <c:pt idx="4">
                  <c:v>-894.82549740248578</c:v>
                </c:pt>
                <c:pt idx="5">
                  <c:v>-1986.271610509104</c:v>
                </c:pt>
                <c:pt idx="6">
                  <c:v>-1091.9056283171994</c:v>
                </c:pt>
                <c:pt idx="7">
                  <c:v>-4257.2168707758829</c:v>
                </c:pt>
                <c:pt idx="8">
                  <c:v>-3795.0414304562219</c:v>
                </c:pt>
                <c:pt idx="9">
                  <c:v>-2422.3094221679403</c:v>
                </c:pt>
                <c:pt idx="10">
                  <c:v>-5831.9490991526181</c:v>
                </c:pt>
                <c:pt idx="11">
                  <c:v>-3756.2532416468948</c:v>
                </c:pt>
                <c:pt idx="12">
                  <c:v>-2855.2659151761</c:v>
                </c:pt>
                <c:pt idx="13">
                  <c:v>-4287.3144929425016</c:v>
                </c:pt>
                <c:pt idx="14">
                  <c:v>-4486.7963601242936</c:v>
                </c:pt>
                <c:pt idx="15">
                  <c:v>-4673.6299702610122</c:v>
                </c:pt>
                <c:pt idx="16">
                  <c:v>-1350.7190330203412</c:v>
                </c:pt>
                <c:pt idx="17">
                  <c:v>-4004.3573899760104</c:v>
                </c:pt>
                <c:pt idx="18">
                  <c:v>-3263.7284401503712</c:v>
                </c:pt>
                <c:pt idx="19">
                  <c:v>-1436.7829615176252</c:v>
                </c:pt>
                <c:pt idx="20">
                  <c:v>-4022.9167871673562</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82.068547598203224</c:v>
                </c:pt>
                <c:pt idx="1">
                  <c:v>182.16265747014859</c:v>
                </c:pt>
                <c:pt idx="2">
                  <c:v>-38.174463516643982</c:v>
                </c:pt>
                <c:pt idx="3">
                  <c:v>40.875404660293725</c:v>
                </c:pt>
                <c:pt idx="4">
                  <c:v>-1736.6484193956762</c:v>
                </c:pt>
                <c:pt idx="5">
                  <c:v>4225.0572290700438</c:v>
                </c:pt>
                <c:pt idx="6">
                  <c:v>4607.5052957619218</c:v>
                </c:pt>
                <c:pt idx="7">
                  <c:v>4598.0040460105811</c:v>
                </c:pt>
                <c:pt idx="8">
                  <c:v>3587.4378668875688</c:v>
                </c:pt>
                <c:pt idx="9">
                  <c:v>3030.5847577473269</c:v>
                </c:pt>
                <c:pt idx="10">
                  <c:v>1617.0749093725608</c:v>
                </c:pt>
                <c:pt idx="11">
                  <c:v>-600.27006744806749</c:v>
                </c:pt>
                <c:pt idx="12">
                  <c:v>-1530.1920119796632</c:v>
                </c:pt>
                <c:pt idx="13">
                  <c:v>-1965.270816204029</c:v>
                </c:pt>
                <c:pt idx="14">
                  <c:v>-6416.0774591388072</c:v>
                </c:pt>
                <c:pt idx="15">
                  <c:v>-7618.5545229738727</c:v>
                </c:pt>
                <c:pt idx="16">
                  <c:v>-10535.477790748328</c:v>
                </c:pt>
                <c:pt idx="17">
                  <c:v>-10391.906651363968</c:v>
                </c:pt>
                <c:pt idx="18">
                  <c:v>-11251.471972066935</c:v>
                </c:pt>
                <c:pt idx="19">
                  <c:v>-12618.629062218146</c:v>
                </c:pt>
                <c:pt idx="20">
                  <c:v>-14840.672377877561</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17958.535671642567</c:v>
                </c:pt>
                <c:pt idx="1">
                  <c:v>17255.386931966463</c:v>
                </c:pt>
                <c:pt idx="2">
                  <c:v>19028.534438254545</c:v>
                </c:pt>
                <c:pt idx="3">
                  <c:v>28858.333198536213</c:v>
                </c:pt>
                <c:pt idx="4">
                  <c:v>25365.807709156419</c:v>
                </c:pt>
                <c:pt idx="5">
                  <c:v>34062.56508358883</c:v>
                </c:pt>
                <c:pt idx="6">
                  <c:v>24849.231661624974</c:v>
                </c:pt>
                <c:pt idx="7">
                  <c:v>32889.014267688588</c:v>
                </c:pt>
                <c:pt idx="8">
                  <c:v>30110.841103580613</c:v>
                </c:pt>
                <c:pt idx="9">
                  <c:v>20257.570990028951</c:v>
                </c:pt>
                <c:pt idx="10">
                  <c:v>14340.286672875329</c:v>
                </c:pt>
                <c:pt idx="11">
                  <c:v>4465.2970072680473</c:v>
                </c:pt>
                <c:pt idx="12">
                  <c:v>5466.8764313331776</c:v>
                </c:pt>
                <c:pt idx="13">
                  <c:v>5873.2650447017368</c:v>
                </c:pt>
                <c:pt idx="14">
                  <c:v>-118.48517653555609</c:v>
                </c:pt>
                <c:pt idx="15">
                  <c:v>-5103.6289635669673</c:v>
                </c:pt>
                <c:pt idx="16">
                  <c:v>-8401.5406603907468</c:v>
                </c:pt>
                <c:pt idx="17">
                  <c:v>-9444.3854257186322</c:v>
                </c:pt>
                <c:pt idx="18">
                  <c:v>-10342.573733951896</c:v>
                </c:pt>
                <c:pt idx="19">
                  <c:v>-8874.7792255606473</c:v>
                </c:pt>
                <c:pt idx="20">
                  <c:v>-9737.5165351922624</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3489.1905003291868</c:v>
                </c:pt>
                <c:pt idx="1">
                  <c:v>2848.0366779495835</c:v>
                </c:pt>
                <c:pt idx="2">
                  <c:v>4193.1964687467407</c:v>
                </c:pt>
                <c:pt idx="3">
                  <c:v>4803.5375851101817</c:v>
                </c:pt>
                <c:pt idx="4">
                  <c:v>3684.6212598858147</c:v>
                </c:pt>
                <c:pt idx="5">
                  <c:v>7447.0466740501906</c:v>
                </c:pt>
                <c:pt idx="6">
                  <c:v>3379.8976336427368</c:v>
                </c:pt>
                <c:pt idx="7">
                  <c:v>2862.0417677315963</c:v>
                </c:pt>
                <c:pt idx="8">
                  <c:v>1225.2778884523177</c:v>
                </c:pt>
                <c:pt idx="9">
                  <c:v>-1012.4903719100948</c:v>
                </c:pt>
                <c:pt idx="10">
                  <c:v>-4422.043582102131</c:v>
                </c:pt>
                <c:pt idx="11">
                  <c:v>-11070.799677429786</c:v>
                </c:pt>
                <c:pt idx="12">
                  <c:v>-15657.079084084362</c:v>
                </c:pt>
                <c:pt idx="13">
                  <c:v>-16674.883153425155</c:v>
                </c:pt>
                <c:pt idx="14">
                  <c:v>-29503.621587540234</c:v>
                </c:pt>
                <c:pt idx="15">
                  <c:v>-30433.728014492608</c:v>
                </c:pt>
                <c:pt idx="16">
                  <c:v>-37939.013396988419</c:v>
                </c:pt>
                <c:pt idx="17">
                  <c:v>-33111.089626370493</c:v>
                </c:pt>
                <c:pt idx="18">
                  <c:v>-36424.229043705964</c:v>
                </c:pt>
                <c:pt idx="19">
                  <c:v>-41614.270100748472</c:v>
                </c:pt>
                <c:pt idx="20">
                  <c:v>-43671.459546130485</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420.54809794341304</c:v>
                </c:pt>
                <c:pt idx="1">
                  <c:v>531.97829715492446</c:v>
                </c:pt>
                <c:pt idx="2">
                  <c:v>159.75455305452374</c:v>
                </c:pt>
                <c:pt idx="3">
                  <c:v>538.25464583531129</c:v>
                </c:pt>
                <c:pt idx="4">
                  <c:v>-2839.227798236132</c:v>
                </c:pt>
                <c:pt idx="5">
                  <c:v>4399.1928537082786</c:v>
                </c:pt>
                <c:pt idx="6">
                  <c:v>4248.0549802968144</c:v>
                </c:pt>
                <c:pt idx="7">
                  <c:v>5541.1992900640307</c:v>
                </c:pt>
                <c:pt idx="8">
                  <c:v>3602.9186186275019</c:v>
                </c:pt>
                <c:pt idx="9">
                  <c:v>2070.0802758765421</c:v>
                </c:pt>
                <c:pt idx="10">
                  <c:v>410.49937370827865</c:v>
                </c:pt>
                <c:pt idx="11">
                  <c:v>-2374.5829312552596</c:v>
                </c:pt>
                <c:pt idx="12">
                  <c:v>-3580.4292425856565</c:v>
                </c:pt>
                <c:pt idx="13">
                  <c:v>-4016.2170813302564</c:v>
                </c:pt>
                <c:pt idx="14">
                  <c:v>-9363.2511843035845</c:v>
                </c:pt>
                <c:pt idx="15">
                  <c:v>-10690.310208095671</c:v>
                </c:pt>
                <c:pt idx="16">
                  <c:v>-14476.113052336996</c:v>
                </c:pt>
                <c:pt idx="17">
                  <c:v>-13992.630030829147</c:v>
                </c:pt>
                <c:pt idx="18">
                  <c:v>-15188.213058226367</c:v>
                </c:pt>
                <c:pt idx="19">
                  <c:v>-17090.112125083338</c:v>
                </c:pt>
                <c:pt idx="20">
                  <c:v>-19916.869995522022</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847.79666259985277</c:v>
                </c:pt>
                <c:pt idx="1">
                  <c:v>841.72294484539202</c:v>
                </c:pt>
                <c:pt idx="2">
                  <c:v>1017.2109779384418</c:v>
                </c:pt>
                <c:pt idx="3">
                  <c:v>1675.4651308313942</c:v>
                </c:pt>
                <c:pt idx="4">
                  <c:v>1629.5411820403415</c:v>
                </c:pt>
                <c:pt idx="5">
                  <c:v>2925.6331972993498</c:v>
                </c:pt>
                <c:pt idx="6">
                  <c:v>2497.4950629428486</c:v>
                </c:pt>
                <c:pt idx="7">
                  <c:v>4248.2376389625515</c:v>
                </c:pt>
                <c:pt idx="8">
                  <c:v>4209.4565218222615</c:v>
                </c:pt>
                <c:pt idx="9">
                  <c:v>3799.2830029198285</c:v>
                </c:pt>
                <c:pt idx="10">
                  <c:v>3593.2950652290351</c:v>
                </c:pt>
                <c:pt idx="11">
                  <c:v>3404.3901125639641</c:v>
                </c:pt>
                <c:pt idx="12">
                  <c:v>3317.8912819278357</c:v>
                </c:pt>
                <c:pt idx="13">
                  <c:v>3394.4294475730699</c:v>
                </c:pt>
                <c:pt idx="14">
                  <c:v>2448.0952612763667</c:v>
                </c:pt>
                <c:pt idx="15">
                  <c:v>2014.9035616011934</c:v>
                </c:pt>
                <c:pt idx="16">
                  <c:v>1413.0988279155235</c:v>
                </c:pt>
                <c:pt idx="17">
                  <c:v>1424.5993256045886</c:v>
                </c:pt>
                <c:pt idx="18">
                  <c:v>1334.8286146309874</c:v>
                </c:pt>
                <c:pt idx="19">
                  <c:v>1167.669279026949</c:v>
                </c:pt>
                <c:pt idx="20">
                  <c:v>1222.6492341069916</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214.77288037960443</c:v>
                </c:pt>
                <c:pt idx="1">
                  <c:v>214.60362104533942</c:v>
                </c:pt>
                <c:pt idx="2">
                  <c:v>237.60600145816443</c:v>
                </c:pt>
                <c:pt idx="3">
                  <c:v>-791.10402575145736</c:v>
                </c:pt>
                <c:pt idx="4">
                  <c:v>228.86139265109023</c:v>
                </c:pt>
                <c:pt idx="5">
                  <c:v>-261.22309903876021</c:v>
                </c:pt>
                <c:pt idx="6">
                  <c:v>50.561374029608487</c:v>
                </c:pt>
                <c:pt idx="7">
                  <c:v>397.92323183524741</c:v>
                </c:pt>
                <c:pt idx="8">
                  <c:v>591.97089435510679</c:v>
                </c:pt>
                <c:pt idx="9">
                  <c:v>608.73354610105525</c:v>
                </c:pt>
                <c:pt idx="10">
                  <c:v>353.41070699390912</c:v>
                </c:pt>
                <c:pt idx="11">
                  <c:v>853.20902483643613</c:v>
                </c:pt>
                <c:pt idx="12">
                  <c:v>579.62167198031966</c:v>
                </c:pt>
                <c:pt idx="13">
                  <c:v>254.52520397135913</c:v>
                </c:pt>
                <c:pt idx="14">
                  <c:v>564.92649154540823</c:v>
                </c:pt>
                <c:pt idx="15">
                  <c:v>773.72196394599996</c:v>
                </c:pt>
                <c:pt idx="16">
                  <c:v>1101.8542433905313</c:v>
                </c:pt>
                <c:pt idx="17">
                  <c:v>1239.7105002597718</c:v>
                </c:pt>
                <c:pt idx="18">
                  <c:v>953.11324732188496</c:v>
                </c:pt>
                <c:pt idx="19">
                  <c:v>1335.956585818345</c:v>
                </c:pt>
                <c:pt idx="20">
                  <c:v>198.90005706913598</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-367.6111375735918</c:v>
                </c:pt>
                <c:pt idx="1">
                  <c:v>-325.4294186120926</c:v>
                </c:pt>
                <c:pt idx="2">
                  <c:v>-389.39456222192848</c:v>
                </c:pt>
                <c:pt idx="3">
                  <c:v>-415.6833234080168</c:v>
                </c:pt>
                <c:pt idx="4">
                  <c:v>-265.00262201832288</c:v>
                </c:pt>
                <c:pt idx="5">
                  <c:v>-152.03687193728297</c:v>
                </c:pt>
                <c:pt idx="6">
                  <c:v>122.53780145888845</c:v>
                </c:pt>
                <c:pt idx="7">
                  <c:v>1525.4934118836561</c:v>
                </c:pt>
                <c:pt idx="8">
                  <c:v>1892.3168754074729</c:v>
                </c:pt>
                <c:pt idx="9">
                  <c:v>2387.6554683812965</c:v>
                </c:pt>
                <c:pt idx="10">
                  <c:v>2949.193343105997</c:v>
                </c:pt>
                <c:pt idx="11">
                  <c:v>3589.1397584872211</c:v>
                </c:pt>
                <c:pt idx="12">
                  <c:v>3933.0390651857733</c:v>
                </c:pt>
                <c:pt idx="13">
                  <c:v>4009.3505345616586</c:v>
                </c:pt>
                <c:pt idx="14">
                  <c:v>4016.7470310817816</c:v>
                </c:pt>
                <c:pt idx="15">
                  <c:v>3986.4990259570527</c:v>
                </c:pt>
                <c:pt idx="16">
                  <c:v>5028.7033669538041</c:v>
                </c:pt>
                <c:pt idx="17">
                  <c:v>4806.5438543737109</c:v>
                </c:pt>
                <c:pt idx="18">
                  <c:v>5342.6518563229229</c:v>
                </c:pt>
                <c:pt idx="19">
                  <c:v>5568.2264266144284</c:v>
                </c:pt>
                <c:pt idx="20">
                  <c:v>5627.8761126494455</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-40.390017968930579</c:v>
                </c:pt>
                <c:pt idx="1">
                  <c:v>-34.511832394027465</c:v>
                </c:pt>
                <c:pt idx="2">
                  <c:v>-47.437255115661742</c:v>
                </c:pt>
                <c:pt idx="3">
                  <c:v>-58.723759092118485</c:v>
                </c:pt>
                <c:pt idx="4">
                  <c:v>-72.61318814902188</c:v>
                </c:pt>
                <c:pt idx="5">
                  <c:v>-84.151526883074439</c:v>
                </c:pt>
                <c:pt idx="6">
                  <c:v>-60.408948725746313</c:v>
                </c:pt>
                <c:pt idx="7">
                  <c:v>15.006406563866562</c:v>
                </c:pt>
                <c:pt idx="8">
                  <c:v>31.240141677338784</c:v>
                </c:pt>
                <c:pt idx="9">
                  <c:v>57.498222301444798</c:v>
                </c:pt>
                <c:pt idx="10">
                  <c:v>77.193452101530397</c:v>
                </c:pt>
                <c:pt idx="11">
                  <c:v>138.57071990922077</c:v>
                </c:pt>
                <c:pt idx="12">
                  <c:v>179.48855895278666</c:v>
                </c:pt>
                <c:pt idx="13">
                  <c:v>180.09255687798623</c:v>
                </c:pt>
                <c:pt idx="14">
                  <c:v>231.38327383620583</c:v>
                </c:pt>
                <c:pt idx="15">
                  <c:v>243.89031221507344</c:v>
                </c:pt>
                <c:pt idx="16">
                  <c:v>331.68664747897367</c:v>
                </c:pt>
                <c:pt idx="17">
                  <c:v>301.33126592678593</c:v>
                </c:pt>
                <c:pt idx="18">
                  <c:v>346.38303176652141</c:v>
                </c:pt>
                <c:pt idx="19">
                  <c:v>376.0883405045343</c:v>
                </c:pt>
                <c:pt idx="20">
                  <c:v>374.26091896305138</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-1.1975629500084413</c:v>
                </c:pt>
                <c:pt idx="6">
                  <c:v>-6.3711101005322552</c:v>
                </c:pt>
                <c:pt idx="7">
                  <c:v>-1.4341000562151736</c:v>
                </c:pt>
                <c:pt idx="8">
                  <c:v>-1.4341000562151736</c:v>
                </c:pt>
                <c:pt idx="9">
                  <c:v>-86.941715418293938</c:v>
                </c:pt>
                <c:pt idx="10">
                  <c:v>-141.66692355732999</c:v>
                </c:pt>
                <c:pt idx="11">
                  <c:v>-226.14292122068136</c:v>
                </c:pt>
                <c:pt idx="12">
                  <c:v>-272.8076012946475</c:v>
                </c:pt>
                <c:pt idx="13">
                  <c:v>-279.57511808257362</c:v>
                </c:pt>
                <c:pt idx="14">
                  <c:v>-508.54926428394697</c:v>
                </c:pt>
                <c:pt idx="15">
                  <c:v>-531.87438250794924</c:v>
                </c:pt>
                <c:pt idx="16">
                  <c:v>-672.04532536442878</c:v>
                </c:pt>
                <c:pt idx="17">
                  <c:v>-673.28357809407964</c:v>
                </c:pt>
                <c:pt idx="18">
                  <c:v>-695.94303896555152</c:v>
                </c:pt>
                <c:pt idx="19">
                  <c:v>-747.52320544757686</c:v>
                </c:pt>
                <c:pt idx="20">
                  <c:v>-747.52320544757686</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0</c:v>
                </c:pt>
                <c:pt idx="1">
                  <c:v>0</c:v>
                </c:pt>
                <c:pt idx="2">
                  <c:v>-14.3261508625683</c:v>
                </c:pt>
                <c:pt idx="3">
                  <c:v>-8.6927764336794482</c:v>
                </c:pt>
                <c:pt idx="4">
                  <c:v>0</c:v>
                </c:pt>
                <c:pt idx="5">
                  <c:v>21.776696682065854</c:v>
                </c:pt>
                <c:pt idx="6">
                  <c:v>25.084181834837999</c:v>
                </c:pt>
                <c:pt idx="7">
                  <c:v>16.328666749182442</c:v>
                </c:pt>
                <c:pt idx="8">
                  <c:v>22.981961399618065</c:v>
                </c:pt>
                <c:pt idx="9">
                  <c:v>0</c:v>
                </c:pt>
                <c:pt idx="10">
                  <c:v>42.444500744799718</c:v>
                </c:pt>
                <c:pt idx="11">
                  <c:v>52.921773352919402</c:v>
                </c:pt>
                <c:pt idx="12">
                  <c:v>-15.961142316497323</c:v>
                </c:pt>
                <c:pt idx="13">
                  <c:v>38.356627569575608</c:v>
                </c:pt>
                <c:pt idx="14">
                  <c:v>0</c:v>
                </c:pt>
                <c:pt idx="15">
                  <c:v>49.010873813273996</c:v>
                </c:pt>
                <c:pt idx="16">
                  <c:v>-55.484872944792421</c:v>
                </c:pt>
                <c:pt idx="17">
                  <c:v>54.180079639051492</c:v>
                </c:pt>
                <c:pt idx="18">
                  <c:v>90.568711153068193</c:v>
                </c:pt>
                <c:pt idx="19">
                  <c:v>-12.396509749564597</c:v>
                </c:pt>
                <c:pt idx="20">
                  <c:v>48.642457809686405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65.019469026548677</c:v>
                </c:pt>
                <c:pt idx="3">
                  <c:v>288.52389380530974</c:v>
                </c:pt>
                <c:pt idx="4">
                  <c:v>-92.652743362831927</c:v>
                </c:pt>
                <c:pt idx="5">
                  <c:v>840.37663716814177</c:v>
                </c:pt>
                <c:pt idx="6">
                  <c:v>-182.0545132743363</c:v>
                </c:pt>
                <c:pt idx="7">
                  <c:v>-57.704778761061959</c:v>
                </c:pt>
                <c:pt idx="8">
                  <c:v>-61.94687119512345</c:v>
                </c:pt>
                <c:pt idx="9">
                  <c:v>-185.80787210534157</c:v>
                </c:pt>
                <c:pt idx="10">
                  <c:v>-214.56424778761067</c:v>
                </c:pt>
                <c:pt idx="11">
                  <c:v>-120.28601769911509</c:v>
                </c:pt>
                <c:pt idx="12">
                  <c:v>-2.1100185946470766</c:v>
                </c:pt>
                <c:pt idx="13">
                  <c:v>0</c:v>
                </c:pt>
                <c:pt idx="14">
                  <c:v>-474.88035492867039</c:v>
                </c:pt>
                <c:pt idx="15">
                  <c:v>-191.84708441388122</c:v>
                </c:pt>
                <c:pt idx="16">
                  <c:v>65.330659860783271</c:v>
                </c:pt>
                <c:pt idx="17">
                  <c:v>-9.9341248120651322</c:v>
                </c:pt>
                <c:pt idx="18">
                  <c:v>-5.6649412269329247</c:v>
                </c:pt>
                <c:pt idx="19">
                  <c:v>-7.5117535683139822</c:v>
                </c:pt>
                <c:pt idx="20">
                  <c:v>-121.46371703804229</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-415.02051004923459</c:v>
                </c:pt>
                <c:pt idx="7">
                  <c:v>-548.89449165950248</c:v>
                </c:pt>
                <c:pt idx="8">
                  <c:v>-548.89449165950248</c:v>
                </c:pt>
                <c:pt idx="9">
                  <c:v>-548.89449165950248</c:v>
                </c:pt>
                <c:pt idx="10">
                  <c:v>-643.94864662397447</c:v>
                </c:pt>
                <c:pt idx="11">
                  <c:v>-797.41394261623327</c:v>
                </c:pt>
                <c:pt idx="12">
                  <c:v>-797.41394261623327</c:v>
                </c:pt>
                <c:pt idx="13">
                  <c:v>-797.41394261623327</c:v>
                </c:pt>
                <c:pt idx="14">
                  <c:v>-880.49562768060002</c:v>
                </c:pt>
                <c:pt idx="15">
                  <c:v>-880.49562768060002</c:v>
                </c:pt>
                <c:pt idx="16">
                  <c:v>-880.49562768060002</c:v>
                </c:pt>
                <c:pt idx="17">
                  <c:v>-880.49562768060002</c:v>
                </c:pt>
                <c:pt idx="18">
                  <c:v>-880.49562768060002</c:v>
                </c:pt>
                <c:pt idx="19">
                  <c:v>-880.49562768060002</c:v>
                </c:pt>
                <c:pt idx="20">
                  <c:v>-880.49562768060002</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654.56838743693493</c:v>
                </c:pt>
                <c:pt idx="1">
                  <c:v>688.34699540272629</c:v>
                </c:pt>
                <c:pt idx="2">
                  <c:v>860.64016074111123</c:v>
                </c:pt>
                <c:pt idx="3">
                  <c:v>552.25157743191357</c:v>
                </c:pt>
                <c:pt idx="4">
                  <c:v>1138.2235690040334</c:v>
                </c:pt>
                <c:pt idx="5">
                  <c:v>2999.6864931832097</c:v>
                </c:pt>
                <c:pt idx="6">
                  <c:v>2031.8233381163343</c:v>
                </c:pt>
                <c:pt idx="7">
                  <c:v>5594.955985517724</c:v>
                </c:pt>
                <c:pt idx="8">
                  <c:v>6135.6909317509571</c:v>
                </c:pt>
                <c:pt idx="9">
                  <c:v>6031.5261605204869</c:v>
                </c:pt>
                <c:pt idx="10">
                  <c:v>6015.3572502063553</c:v>
                </c:pt>
                <c:pt idx="11">
                  <c:v>6894.3885076137321</c:v>
                </c:pt>
                <c:pt idx="12">
                  <c:v>6921.7478732246909</c:v>
                </c:pt>
                <c:pt idx="13">
                  <c:v>6799.7653098548435</c:v>
                </c:pt>
                <c:pt idx="14">
                  <c:v>5397.226810846546</c:v>
                </c:pt>
                <c:pt idx="15">
                  <c:v>5463.8086429301638</c:v>
                </c:pt>
                <c:pt idx="16">
                  <c:v>6332.6479196097953</c:v>
                </c:pt>
                <c:pt idx="17">
                  <c:v>6262.6516952171642</c:v>
                </c:pt>
                <c:pt idx="18">
                  <c:v>6485.4418533223006</c:v>
                </c:pt>
                <c:pt idx="19">
                  <c:v>6800.0135355182019</c:v>
                </c:pt>
                <c:pt idx="20">
                  <c:v>5722.8462304320929</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1064.0391262799999</c:v>
                </c:pt>
                <c:pt idx="4">
                  <c:v>1064.0391262799999</c:v>
                </c:pt>
                <c:pt idx="5">
                  <c:v>2074.8907579199999</c:v>
                </c:pt>
                <c:pt idx="6">
                  <c:v>2074.8907579199999</c:v>
                </c:pt>
                <c:pt idx="7">
                  <c:v>2154.5402212200001</c:v>
                </c:pt>
                <c:pt idx="8">
                  <c:v>2392.2593856000003</c:v>
                </c:pt>
                <c:pt idx="9">
                  <c:v>2652.2193935400005</c:v>
                </c:pt>
                <c:pt idx="10">
                  <c:v>3631.0668991800003</c:v>
                </c:pt>
                <c:pt idx="11">
                  <c:v>4355.0586379200004</c:v>
                </c:pt>
                <c:pt idx="12">
                  <c:v>5082.2842234799991</c:v>
                </c:pt>
                <c:pt idx="13">
                  <c:v>5988.5093241000004</c:v>
                </c:pt>
                <c:pt idx="14">
                  <c:v>5988.5093241000004</c:v>
                </c:pt>
                <c:pt idx="15">
                  <c:v>5988.5093241000004</c:v>
                </c:pt>
                <c:pt idx="16">
                  <c:v>6782.7132679799997</c:v>
                </c:pt>
                <c:pt idx="17">
                  <c:v>6927.3850909799994</c:v>
                </c:pt>
                <c:pt idx="18">
                  <c:v>7188.1471151400001</c:v>
                </c:pt>
                <c:pt idx="19">
                  <c:v>8092.8326239799999</c:v>
                </c:pt>
                <c:pt idx="20">
                  <c:v>9449.8253967599994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99.754295830000046</c:v>
                </c:pt>
                <c:pt idx="5">
                  <c:v>1475.7398007900006</c:v>
                </c:pt>
                <c:pt idx="6">
                  <c:v>1475.7398007899997</c:v>
                </c:pt>
                <c:pt idx="7">
                  <c:v>1475.7398007900015</c:v>
                </c:pt>
                <c:pt idx="8">
                  <c:v>1475.7398007899992</c:v>
                </c:pt>
                <c:pt idx="9">
                  <c:v>1475.7398007900001</c:v>
                </c:pt>
                <c:pt idx="10">
                  <c:v>1475.7398007899997</c:v>
                </c:pt>
                <c:pt idx="11">
                  <c:v>1475.7398007900001</c:v>
                </c:pt>
                <c:pt idx="12">
                  <c:v>1475.7398007899988</c:v>
                </c:pt>
                <c:pt idx="13">
                  <c:v>1475.739800790001</c:v>
                </c:pt>
                <c:pt idx="14">
                  <c:v>1475.7398007899988</c:v>
                </c:pt>
                <c:pt idx="15">
                  <c:v>1475.7398007900001</c:v>
                </c:pt>
                <c:pt idx="16">
                  <c:v>1475.7398007899965</c:v>
                </c:pt>
                <c:pt idx="17">
                  <c:v>1475.7398007899983</c:v>
                </c:pt>
                <c:pt idx="18">
                  <c:v>1475.7398007899974</c:v>
                </c:pt>
                <c:pt idx="19">
                  <c:v>1475.7398007899974</c:v>
                </c:pt>
                <c:pt idx="20">
                  <c:v>-6.0248295499986853</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553.54659261999996</c:v>
                </c:pt>
                <c:pt idx="5">
                  <c:v>2337.25510962</c:v>
                </c:pt>
                <c:pt idx="6">
                  <c:v>2331.65630857</c:v>
                </c:pt>
                <c:pt idx="7">
                  <c:v>2673.8615935299999</c:v>
                </c:pt>
                <c:pt idx="8">
                  <c:v>2854.7190485299998</c:v>
                </c:pt>
                <c:pt idx="9">
                  <c:v>2586.4052396299999</c:v>
                </c:pt>
                <c:pt idx="10">
                  <c:v>2433.8515123499997</c:v>
                </c:pt>
                <c:pt idx="11">
                  <c:v>2096.1334374299995</c:v>
                </c:pt>
                <c:pt idx="12">
                  <c:v>2037.4868497899997</c:v>
                </c:pt>
                <c:pt idx="13">
                  <c:v>2042.9645940499995</c:v>
                </c:pt>
                <c:pt idx="14">
                  <c:v>1627.2383818199992</c:v>
                </c:pt>
                <c:pt idx="15">
                  <c:v>944.39730921999853</c:v>
                </c:pt>
                <c:pt idx="16">
                  <c:v>1436.3765964499999</c:v>
                </c:pt>
                <c:pt idx="17">
                  <c:v>1436.3765964499999</c:v>
                </c:pt>
                <c:pt idx="18">
                  <c:v>1436.3765964499999</c:v>
                </c:pt>
                <c:pt idx="19">
                  <c:v>1287.4304374599997</c:v>
                </c:pt>
                <c:pt idx="20">
                  <c:v>1287.4304374599997</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521.69754585999999</c:v>
                </c:pt>
                <c:pt idx="6">
                  <c:v>521.69754585999999</c:v>
                </c:pt>
                <c:pt idx="7">
                  <c:v>2505.7100966600001</c:v>
                </c:pt>
                <c:pt idx="8">
                  <c:v>2505.7100966600001</c:v>
                </c:pt>
                <c:pt idx="9">
                  <c:v>2505.7100966600001</c:v>
                </c:pt>
                <c:pt idx="10">
                  <c:v>2505.7100966600001</c:v>
                </c:pt>
                <c:pt idx="11">
                  <c:v>2325.2958327199999</c:v>
                </c:pt>
                <c:pt idx="12">
                  <c:v>2325.2958327199999</c:v>
                </c:pt>
                <c:pt idx="13">
                  <c:v>2325.2958327199999</c:v>
                </c:pt>
                <c:pt idx="14">
                  <c:v>1003.75219113</c:v>
                </c:pt>
                <c:pt idx="15">
                  <c:v>1003.75219113</c:v>
                </c:pt>
                <c:pt idx="16">
                  <c:v>1.4250564100011616</c:v>
                </c:pt>
                <c:pt idx="17">
                  <c:v>1.4250564100011616</c:v>
                </c:pt>
                <c:pt idx="18">
                  <c:v>1.4250564100011616</c:v>
                </c:pt>
                <c:pt idx="19">
                  <c:v>-102.13266596999892</c:v>
                </c:pt>
                <c:pt idx="20">
                  <c:v>-102.13266596999892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-2850</c:v>
                </c:pt>
                <c:pt idx="7">
                  <c:v>-3600</c:v>
                </c:pt>
                <c:pt idx="8">
                  <c:v>-3600</c:v>
                </c:pt>
                <c:pt idx="9">
                  <c:v>-3600</c:v>
                </c:pt>
                <c:pt idx="10">
                  <c:v>-4350</c:v>
                </c:pt>
                <c:pt idx="11">
                  <c:v>-5172.5</c:v>
                </c:pt>
                <c:pt idx="12">
                  <c:v>-5172.5</c:v>
                </c:pt>
                <c:pt idx="13">
                  <c:v>-5172.5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-1880</c:v>
                </c:pt>
                <c:pt idx="17">
                  <c:v>-1880</c:v>
                </c:pt>
                <c:pt idx="18">
                  <c:v>-1880</c:v>
                </c:pt>
                <c:pt idx="19">
                  <c:v>-1880</c:v>
                </c:pt>
                <c:pt idx="20">
                  <c:v>-2624</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400</c:v>
                </c:pt>
                <c:pt idx="3">
                  <c:v>2175</c:v>
                </c:pt>
                <c:pt idx="4">
                  <c:v>1605</c:v>
                </c:pt>
                <c:pt idx="5">
                  <c:v>6775</c:v>
                </c:pt>
                <c:pt idx="6">
                  <c:v>5655</c:v>
                </c:pt>
                <c:pt idx="7">
                  <c:v>5300</c:v>
                </c:pt>
                <c:pt idx="8">
                  <c:v>4925</c:v>
                </c:pt>
                <c:pt idx="9">
                  <c:v>3785</c:v>
                </c:pt>
                <c:pt idx="10">
                  <c:v>2465</c:v>
                </c:pt>
                <c:pt idx="11">
                  <c:v>1725</c:v>
                </c:pt>
                <c:pt idx="12">
                  <c:v>1725</c:v>
                </c:pt>
                <c:pt idx="13">
                  <c:v>1725</c:v>
                </c:pt>
                <c:pt idx="14">
                  <c:v>-1170</c:v>
                </c:pt>
                <c:pt idx="15">
                  <c:v>-2330</c:v>
                </c:pt>
                <c:pt idx="16">
                  <c:v>-1879.9999999999964</c:v>
                </c:pt>
                <c:pt idx="17">
                  <c:v>-1879.9999999999964</c:v>
                </c:pt>
                <c:pt idx="18">
                  <c:v>-1880</c:v>
                </c:pt>
                <c:pt idx="19">
                  <c:v>-1880</c:v>
                </c:pt>
                <c:pt idx="20">
                  <c:v>-2624</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8" t="s">
        <v>247</v>
      </c>
      <c r="C2" s="98"/>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9"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100"/>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9"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100"/>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9"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100"/>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9"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100"/>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9"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100"/>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9"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100"/>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9"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100"/>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9"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100"/>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9"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100"/>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9"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100"/>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9"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100"/>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9"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100"/>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9"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100"/>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9"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100"/>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9"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100"/>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9"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100"/>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Step Change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49140.52336881181</v>
      </c>
      <c r="J13" s="14">
        <f>SUMIFS(BuildCost_1!C:C,BuildCost_1!$A:$A,$B$10)/1000</f>
        <v>847.79666259985277</v>
      </c>
      <c r="K13" s="14">
        <f>SUMIFS(BuildCost_1!D:D,BuildCost_1!$A:$A,$B$10)/1000</f>
        <v>1073.6735745890378</v>
      </c>
      <c r="L13" s="14">
        <f>SUMIFS(BuildCost_1!E:E,BuildCost_1!$A:$A,$B$10)/1000</f>
        <v>1296.7977415658454</v>
      </c>
      <c r="M13" s="14">
        <f>SUMIFS(BuildCost_1!F:F,BuildCost_1!$A:$A,$B$10)/1000</f>
        <v>1971.9705462188576</v>
      </c>
      <c r="N13" s="14">
        <f>SUMIFS(BuildCost_1!G:G,BuildCost_1!$A:$A,$B$10)/1000</f>
        <v>2283.4806738853144</v>
      </c>
      <c r="O13" s="14">
        <f>SUMIFS(BuildCost_1!H:H,BuildCost_1!$A:$A,$B$10)/1000</f>
        <v>3979.2684076490896</v>
      </c>
      <c r="P13" s="14">
        <f>SUMIFS(BuildCost_1!I:I,BuildCost_1!$A:$A,$B$10)/1000</f>
        <v>4103.5710090794501</v>
      </c>
      <c r="Q13" s="14">
        <f>SUMIFS(BuildCost_1!J:J,BuildCost_1!$A:$A,$B$10)/1000</f>
        <v>6028.6508996666325</v>
      </c>
      <c r="R13" s="14">
        <f>SUMIFS(BuildCost_1!K:K,BuildCost_1!$A:$A,$B$10)/1000</f>
        <v>6090.8829112234553</v>
      </c>
      <c r="S13" s="14">
        <f>SUMIFS(BuildCost_1!L:L,BuildCost_1!$A:$A,$B$10)/1000</f>
        <v>6209.2067667178999</v>
      </c>
      <c r="T13" s="14">
        <f>SUMIFS(BuildCost_1!M:M,BuildCost_1!$A:$A,$B$10)/1000</f>
        <v>6322.164662234668</v>
      </c>
      <c r="U13" s="14">
        <f>SUMIFS(BuildCost_1!N:N,BuildCost_1!$A:$A,$B$10)/1000</f>
        <v>7014.7520742695724</v>
      </c>
      <c r="V13" s="14">
        <f>SUMIFS(BuildCost_1!O:O,BuildCost_1!$A:$A,$B$10)/1000</f>
        <v>7132.8973141381457</v>
      </c>
      <c r="W13" s="14">
        <f>SUMIFS(BuildCost_1!P:P,BuildCost_1!$A:$A,$B$10)/1000</f>
        <v>7266.834249475336</v>
      </c>
      <c r="X13" s="14">
        <f>SUMIFS(BuildCost_1!Q:Q,BuildCost_1!$A:$A,$B$10)/1000</f>
        <v>7431.4616213223844</v>
      </c>
      <c r="Y13" s="14">
        <f>SUMIFS(BuildCost_1!R:R,BuildCost_1!$A:$A,$B$10)/1000</f>
        <v>7356.9580006297456</v>
      </c>
      <c r="Z13" s="14">
        <f>SUMIFS(BuildCost_1!S:S,BuildCost_1!$A:$A,$B$10)/1000</f>
        <v>7514.9782290801031</v>
      </c>
      <c r="AA13" s="14">
        <f>SUMIFS(BuildCost_1!T:T,BuildCost_1!$A:$A,$B$10)/1000</f>
        <v>7531.3985114064772</v>
      </c>
      <c r="AB13" s="14">
        <f>SUMIFS(BuildCost_1!U:U,BuildCost_1!$A:$A,$B$10)/1000</f>
        <v>7560.9503238730358</v>
      </c>
      <c r="AC13" s="14">
        <f>SUMIFS(BuildCost_1!V:V,BuildCost_1!$A:$A,$B$10)/1000</f>
        <v>7662.3559193608608</v>
      </c>
      <c r="AD13" s="14">
        <f>SUMIFS(BuildCost_1!W:W,BuildCost_1!$A:$A,$B$10)/1000</f>
        <v>7816.6149464440105</v>
      </c>
    </row>
    <row r="14" spans="1:30">
      <c r="F14" s="42"/>
      <c r="H14" s="69" t="s">
        <v>101</v>
      </c>
      <c r="I14" s="14">
        <f t="shared" si="0"/>
        <v>35048.073763834531</v>
      </c>
      <c r="J14" s="14">
        <f>SUMIFS(FOMCost_1!C:C,FOMCost_1!$A:$A,$B$10)/1000</f>
        <v>3878.1358589647184</v>
      </c>
      <c r="K14" s="14">
        <f>SUMIFS(FOMCost_1!D:D,FOMCost_1!$A:$A,$B$10)/1000</f>
        <v>3677.5399090354858</v>
      </c>
      <c r="L14" s="14">
        <f>SUMIFS(FOMCost_1!E:E,FOMCost_1!$A:$A,$B$10)/1000</f>
        <v>3028.6696850936059</v>
      </c>
      <c r="M14" s="14">
        <f>SUMIFS(FOMCost_1!F:F,FOMCost_1!$A:$A,$B$10)/1000</f>
        <v>3343.2337012323237</v>
      </c>
      <c r="N14" s="14">
        <f>SUMIFS(FOMCost_1!G:G,FOMCost_1!$A:$A,$B$10)/1000</f>
        <v>2867.8661973222615</v>
      </c>
      <c r="O14" s="14">
        <f>SUMIFS(FOMCost_1!H:H,FOMCost_1!$A:$A,$B$10)/1000</f>
        <v>2744.9130035411249</v>
      </c>
      <c r="P14" s="14">
        <f>SUMIFS(FOMCost_1!I:I,FOMCost_1!$A:$A,$B$10)/1000</f>
        <v>2613.6857775572926</v>
      </c>
      <c r="Q14" s="14">
        <f>SUMIFS(FOMCost_1!J:J,FOMCost_1!$A:$A,$B$10)/1000</f>
        <v>2898.699005813135</v>
      </c>
      <c r="R14" s="14">
        <f>SUMIFS(FOMCost_1!K:K,FOMCost_1!$A:$A,$B$10)/1000</f>
        <v>3059.9440520421872</v>
      </c>
      <c r="S14" s="14">
        <f>SUMIFS(FOMCost_1!L:L,FOMCost_1!$A:$A,$B$10)/1000</f>
        <v>3644.6579044827031</v>
      </c>
      <c r="T14" s="14">
        <f>SUMIFS(FOMCost_1!M:M,FOMCost_1!$A:$A,$B$10)/1000</f>
        <v>3178.537553425097</v>
      </c>
      <c r="U14" s="14">
        <f>SUMIFS(FOMCost_1!N:N,FOMCost_1!$A:$A,$B$10)/1000</f>
        <v>3505.747745067396</v>
      </c>
      <c r="V14" s="14">
        <f>SUMIFS(FOMCost_1!O:O,FOMCost_1!$A:$A,$B$10)/1000</f>
        <v>3265.5778341876839</v>
      </c>
      <c r="W14" s="14">
        <f>SUMIFS(FOMCost_1!P:P,FOMCost_1!$A:$A,$B$10)/1000</f>
        <v>2949.0922867227255</v>
      </c>
      <c r="X14" s="14">
        <f>SUMIFS(FOMCost_1!Q:Q,FOMCost_1!$A:$A,$B$10)/1000</f>
        <v>3290.3473121181992</v>
      </c>
      <c r="Y14" s="14">
        <f>SUMIFS(FOMCost_1!R:R,FOMCost_1!$A:$A,$B$10)/1000</f>
        <v>3426.7332193919692</v>
      </c>
      <c r="Z14" s="14">
        <f>SUMIFS(FOMCost_1!S:S,FOMCost_1!$A:$A,$B$10)/1000</f>
        <v>3902.7980482920352</v>
      </c>
      <c r="AA14" s="14">
        <f>SUMIFS(FOMCost_1!T:T,FOMCost_1!$A:$A,$B$10)/1000</f>
        <v>4010.2378372583967</v>
      </c>
      <c r="AB14" s="14">
        <f>SUMIFS(FOMCost_1!U:U,FOMCost_1!$A:$A,$B$10)/1000</f>
        <v>3713.0064643000933</v>
      </c>
      <c r="AC14" s="14">
        <f>SUMIFS(FOMCost_1!V:V,FOMCost_1!$A:$A,$B$10)/1000</f>
        <v>4613.7873721189353</v>
      </c>
      <c r="AD14" s="14">
        <f>SUMIFS(FOMCost_1!W:W,FOMCost_1!$A:$A,$B$10)/1000</f>
        <v>2962.1226657218785</v>
      </c>
    </row>
    <row r="15" spans="1:30">
      <c r="F15" s="42"/>
      <c r="H15" s="69" t="s">
        <v>102</v>
      </c>
      <c r="I15" s="14">
        <f t="shared" si="0"/>
        <v>35669.527341485584</v>
      </c>
      <c r="J15" s="14">
        <f>SUMIFS(FuelCost_1!C:C,FuelCost_1!$A:$A,$B$10)/1000</f>
        <v>2070.3079503687768</v>
      </c>
      <c r="K15" s="14">
        <f>SUMIFS(FuelCost_1!D:D,FuelCost_1!$A:$A,$B$10)/1000</f>
        <v>2045.2333334488178</v>
      </c>
      <c r="L15" s="14">
        <f>SUMIFS(FuelCost_1!E:E,FuelCost_1!$A:$A,$B$10)/1000</f>
        <v>2003.9093930259169</v>
      </c>
      <c r="M15" s="14">
        <f>SUMIFS(FuelCost_1!F:F,FuelCost_1!$A:$A,$B$10)/1000</f>
        <v>1767.1913279955656</v>
      </c>
      <c r="N15" s="14">
        <f>SUMIFS(FuelCost_1!G:G,FuelCost_1!$A:$A,$B$10)/1000</f>
        <v>1668.0783393094798</v>
      </c>
      <c r="O15" s="14">
        <f>SUMIFS(FuelCost_1!H:H,FuelCost_1!$A:$A,$B$10)/1000</f>
        <v>1619.4797977055807</v>
      </c>
      <c r="P15" s="14">
        <f>SUMIFS(FuelCost_1!I:I,FuelCost_1!$A:$A,$B$10)/1000</f>
        <v>2126.4304718492504</v>
      </c>
      <c r="Q15" s="14">
        <f>SUMIFS(FuelCost_1!J:J,FuelCost_1!$A:$A,$B$10)/1000</f>
        <v>3207.088841935954</v>
      </c>
      <c r="R15" s="14">
        <f>SUMIFS(FuelCost_1!K:K,FuelCost_1!$A:$A,$B$10)/1000</f>
        <v>3554.6037589215089</v>
      </c>
      <c r="S15" s="14">
        <f>SUMIFS(FuelCost_1!L:L,FuelCost_1!$A:$A,$B$10)/1000</f>
        <v>4025.7077557652119</v>
      </c>
      <c r="T15" s="14">
        <f>SUMIFS(FuelCost_1!M:M,FuelCost_1!$A:$A,$B$10)/1000</f>
        <v>4281.1144137240935</v>
      </c>
      <c r="U15" s="14">
        <f>SUMIFS(FuelCost_1!N:N,FuelCost_1!$A:$A,$B$10)/1000</f>
        <v>4788.6512634586061</v>
      </c>
      <c r="V15" s="14">
        <f>SUMIFS(FuelCost_1!O:O,FuelCost_1!$A:$A,$B$10)/1000</f>
        <v>5072.3582353007787</v>
      </c>
      <c r="W15" s="14">
        <f>SUMIFS(FuelCost_1!P:P,FuelCost_1!$A:$A,$B$10)/1000</f>
        <v>5061.549712996034</v>
      </c>
      <c r="X15" s="14">
        <f>SUMIFS(FuelCost_1!Q:Q,FuelCost_1!$A:$A,$B$10)/1000</f>
        <v>4603.6982321921487</v>
      </c>
      <c r="Y15" s="14">
        <f>SUMIFS(FuelCost_1!R:R,FuelCost_1!$A:$A,$B$10)/1000</f>
        <v>4478.3318093372072</v>
      </c>
      <c r="Z15" s="14">
        <f>SUMIFS(FuelCost_1!S:S,FuelCost_1!$A:$A,$B$10)/1000</f>
        <v>5804.092044207162</v>
      </c>
      <c r="AA15" s="14">
        <f>SUMIFS(FuelCost_1!T:T,FuelCost_1!$A:$A,$B$10)/1000</f>
        <v>5296.6988014916842</v>
      </c>
      <c r="AB15" s="14">
        <f>SUMIFS(FuelCost_1!U:U,FuelCost_1!$A:$A,$B$10)/1000</f>
        <v>5746.9593928525828</v>
      </c>
      <c r="AC15" s="14">
        <f>SUMIFS(FuelCost_1!V:V,FuelCost_1!$A:$A,$B$10)/1000</f>
        <v>6156.8078706710503</v>
      </c>
      <c r="AD15" s="14">
        <f>SUMIFS(FuelCost_1!W:W,FuelCost_1!$A:$A,$B$10)/1000</f>
        <v>6070.3593096357445</v>
      </c>
    </row>
    <row r="16" spans="1:30">
      <c r="F16" s="42"/>
      <c r="H16" s="69" t="s">
        <v>103</v>
      </c>
      <c r="I16" s="14">
        <f t="shared" si="0"/>
        <v>7639.7439446734461</v>
      </c>
      <c r="J16" s="14">
        <f>SUMIFS(VOMCost_1!C:C,VOMCost_1!$A:$A,$B$10)/1000</f>
        <v>728.71128856558994</v>
      </c>
      <c r="K16" s="14">
        <f>SUMIFS(VOMCost_1!D:D,VOMCost_1!$A:$A,$B$10)/1000</f>
        <v>708.16494888534771</v>
      </c>
      <c r="L16" s="14">
        <f>SUMIFS(VOMCost_1!E:E,VOMCost_1!$A:$A,$B$10)/1000</f>
        <v>688.19092107816448</v>
      </c>
      <c r="M16" s="14">
        <f>SUMIFS(VOMCost_1!F:F,VOMCost_1!$A:$A,$B$10)/1000</f>
        <v>681.07374844196352</v>
      </c>
      <c r="N16" s="14">
        <f>SUMIFS(VOMCost_1!G:G,VOMCost_1!$A:$A,$B$10)/1000</f>
        <v>640.77547169370484</v>
      </c>
      <c r="O16" s="14">
        <f>SUMIFS(VOMCost_1!H:H,VOMCost_1!$A:$A,$B$10)/1000</f>
        <v>603.88678702530672</v>
      </c>
      <c r="P16" s="14">
        <f>SUMIFS(VOMCost_1!I:I,VOMCost_1!$A:$A,$B$10)/1000</f>
        <v>614.31884848610798</v>
      </c>
      <c r="Q16" s="14">
        <f>SUMIFS(VOMCost_1!J:J,VOMCost_1!$A:$A,$B$10)/1000</f>
        <v>688.46266579215114</v>
      </c>
      <c r="R16" s="14">
        <f>SUMIFS(VOMCost_1!K:K,VOMCost_1!$A:$A,$B$10)/1000</f>
        <v>700.78075989919819</v>
      </c>
      <c r="S16" s="14">
        <f>SUMIFS(VOMCost_1!L:L,VOMCost_1!$A:$A,$B$10)/1000</f>
        <v>713.54898893252243</v>
      </c>
      <c r="T16" s="14">
        <f>SUMIFS(VOMCost_1!M:M,VOMCost_1!$A:$A,$B$10)/1000</f>
        <v>721.14403490511131</v>
      </c>
      <c r="U16" s="14">
        <f>SUMIFS(VOMCost_1!N:N,VOMCost_1!$A:$A,$B$10)/1000</f>
        <v>743.48729129166634</v>
      </c>
      <c r="V16" s="14">
        <f>SUMIFS(VOMCost_1!O:O,VOMCost_1!$A:$A,$B$10)/1000</f>
        <v>774.87039763682765</v>
      </c>
      <c r="W16" s="14">
        <f>SUMIFS(VOMCost_1!P:P,VOMCost_1!$A:$A,$B$10)/1000</f>
        <v>784.2304319098904</v>
      </c>
      <c r="X16" s="14">
        <f>SUMIFS(VOMCost_1!Q:Q,VOMCost_1!$A:$A,$B$10)/1000</f>
        <v>759.01960117322164</v>
      </c>
      <c r="Y16" s="14">
        <f>SUMIFS(VOMCost_1!R:R,VOMCost_1!$A:$A,$B$10)/1000</f>
        <v>764.10945439837417</v>
      </c>
      <c r="Z16" s="14">
        <f>SUMIFS(VOMCost_1!S:S,VOMCost_1!$A:$A,$B$10)/1000</f>
        <v>828.00209859528252</v>
      </c>
      <c r="AA16" s="14">
        <f>SUMIFS(VOMCost_1!T:T,VOMCost_1!$A:$A,$B$10)/1000</f>
        <v>840.2502578553748</v>
      </c>
      <c r="AB16" s="14">
        <f>SUMIFS(VOMCost_1!U:U,VOMCost_1!$A:$A,$B$10)/1000</f>
        <v>868.14541650936189</v>
      </c>
      <c r="AC16" s="14">
        <f>SUMIFS(VOMCost_1!V:V,VOMCost_1!$A:$A,$B$10)/1000</f>
        <v>884.95313410914036</v>
      </c>
      <c r="AD16" s="14">
        <f>SUMIFS(VOMCost_1!W:W,VOMCost_1!$A:$A,$B$10)/1000</f>
        <v>874.61625914351805</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228.46348422414243</v>
      </c>
      <c r="J18" s="14">
        <f>SUMIFS(DSPCost_1!C:C,DSPCost_1!$A:$A,$B$10)/1000</f>
        <v>0</v>
      </c>
      <c r="K18" s="14">
        <f>SUMIFS(DSPCost_1!D:D,DSPCost_1!$A:$A,$B$10)/1000</f>
        <v>0</v>
      </c>
      <c r="L18" s="14">
        <f>SUMIFS(DSPCost_1!E:E,DSPCost_1!$A:$A,$B$10)/1000</f>
        <v>0</v>
      </c>
      <c r="M18" s="14">
        <f>SUMIFS(DSPCost_1!F:F,DSPCost_1!$A:$A,$B$10)/1000</f>
        <v>19.018809746831263</v>
      </c>
      <c r="N18" s="14">
        <f>SUMIFS(DSPCost_1!G:G,DSPCost_1!$A:$A,$B$10)/1000</f>
        <v>0</v>
      </c>
      <c r="O18" s="14">
        <f>SUMIFS(DSPCost_1!H:H,DSPCost_1!$A:$A,$B$10)/1000</f>
        <v>21.776696682065854</v>
      </c>
      <c r="P18" s="14">
        <f>SUMIFS(DSPCost_1!I:I,DSPCost_1!$A:$A,$B$10)/1000</f>
        <v>25.084181834837999</v>
      </c>
      <c r="Q18" s="14">
        <f>SUMIFS(DSPCost_1!J:J,DSPCost_1!$A:$A,$B$10)/1000</f>
        <v>27.054244908775395</v>
      </c>
      <c r="R18" s="14">
        <f>SUMIFS(DSPCost_1!K:K,DSPCost_1!$A:$A,$B$10)/1000</f>
        <v>30.312457899773413</v>
      </c>
      <c r="S18" s="14">
        <f>SUMIFS(DSPCost_1!L:L,DSPCost_1!$A:$A,$B$10)/1000</f>
        <v>0</v>
      </c>
      <c r="T18" s="14">
        <f>SUMIFS(DSPCost_1!M:M,DSPCost_1!$A:$A,$B$10)/1000</f>
        <v>42.444500744799718</v>
      </c>
      <c r="U18" s="14">
        <f>SUMIFS(DSPCost_1!N:N,DSPCost_1!$A:$A,$B$10)/1000</f>
        <v>52.921773352919402</v>
      </c>
      <c r="V18" s="14">
        <f>SUMIFS(DSPCost_1!O:O,DSPCost_1!$A:$A,$B$10)/1000</f>
        <v>32.676128370878999</v>
      </c>
      <c r="W18" s="14">
        <f>SUMIFS(DSPCost_1!P:P,DSPCost_1!$A:$A,$B$10)/1000</f>
        <v>38.356627569575608</v>
      </c>
      <c r="X18" s="14">
        <f>SUMIFS(DSPCost_1!Q:Q,DSPCost_1!$A:$A,$B$10)/1000</f>
        <v>0</v>
      </c>
      <c r="Y18" s="14">
        <f>SUMIFS(DSPCost_1!R:R,DSPCost_1!$A:$A,$B$10)/1000</f>
        <v>49.010873813273996</v>
      </c>
      <c r="Z18" s="14">
        <f>SUMIFS(DSPCost_1!S:S,DSPCost_1!$A:$A,$B$10)/1000</f>
        <v>0</v>
      </c>
      <c r="AA18" s="14">
        <f>SUMIFS(DSPCost_1!T:T,DSPCost_1!$A:$A,$B$10)/1000</f>
        <v>54.180079639051492</v>
      </c>
      <c r="AB18" s="14">
        <f>SUMIFS(DSPCost_1!U:U,DSPCost_1!$A:$A,$B$10)/1000</f>
        <v>90.568711153068193</v>
      </c>
      <c r="AC18" s="14">
        <f>SUMIFS(DSPCost_1!V:V,DSPCost_1!$A:$A,$B$10)/1000</f>
        <v>24.578063512063199</v>
      </c>
      <c r="AD18" s="14">
        <f>SUMIFS(DSPCost_1!W:W,DSPCost_1!$A:$A,$B$10)/1000</f>
        <v>48.642457809686405</v>
      </c>
    </row>
    <row r="19" spans="1:31">
      <c r="F19" s="42"/>
      <c r="H19" s="69" t="s">
        <v>106</v>
      </c>
      <c r="I19" s="14">
        <f t="shared" si="0"/>
        <v>2178.9891357119086</v>
      </c>
      <c r="J19" s="14">
        <f>SUMIFS(RehabCost_1!C:C,RehabCost_1!$A:$A,$B$10)/1000</f>
        <v>0</v>
      </c>
      <c r="K19" s="14">
        <f>SUMIFS(RehabCost_1!D:D,RehabCost_1!$A:$A,$B$10)/1000</f>
        <v>112.97132743362832</v>
      </c>
      <c r="L19" s="14">
        <f>SUMIFS(RehabCost_1!E:E,RehabCost_1!$A:$A,$B$10)/1000</f>
        <v>495.16389380530978</v>
      </c>
      <c r="M19" s="14">
        <f>SUMIFS(RehabCost_1!F:F,RehabCost_1!$A:$A,$B$10)/1000</f>
        <v>379.55115044247788</v>
      </c>
      <c r="N19" s="14">
        <f>SUMIFS(RehabCost_1!G:G,RehabCost_1!$A:$A,$B$10)/1000</f>
        <v>463.2637168141593</v>
      </c>
      <c r="O19" s="14">
        <f>SUMIFS(RehabCost_1!H:H,RehabCost_1!$A:$A,$B$10)/1000</f>
        <v>1090.7015929203542</v>
      </c>
      <c r="P19" s="14">
        <f>SUMIFS(RehabCost_1!I:I,RehabCost_1!$A:$A,$B$10)/1000</f>
        <v>0</v>
      </c>
      <c r="Q19" s="14">
        <f>SUMIFS(RehabCost_1!J:J,RehabCost_1!$A:$A,$B$10)/1000</f>
        <v>167.88230088495573</v>
      </c>
      <c r="R19" s="14">
        <f>SUMIFS(RehabCost_1!K:K,RehabCost_1!$A:$A,$B$10)/1000</f>
        <v>0</v>
      </c>
      <c r="S19" s="14">
        <f>SUMIFS(RehabCost_1!L:L,RehabCost_1!$A:$A,$B$10)/1000</f>
        <v>17.486681415929205</v>
      </c>
      <c r="T19" s="14">
        <f>SUMIFS(RehabCost_1!M:M,RehabCost_1!$A:$A,$B$10)/1000</f>
        <v>117.03504424778761</v>
      </c>
      <c r="U19" s="14">
        <f>SUMIFS(RehabCost_1!N:N,RehabCost_1!$A:$A,$B$10)/1000</f>
        <v>244.78336672383503</v>
      </c>
      <c r="V19" s="14">
        <f>SUMIFS(RehabCost_1!O:O,RehabCost_1!$A:$A,$B$10)/1000</f>
        <v>22.054949662973097</v>
      </c>
      <c r="W19" s="14">
        <f>SUMIFS(RehabCost_1!P:P,RehabCost_1!$A:$A,$B$10)/1000</f>
        <v>5.3488672566371678</v>
      </c>
      <c r="X19" s="14">
        <f>SUMIFS(RehabCost_1!Q:Q,RehabCost_1!$A:$A,$B$10)/1000</f>
        <v>222.94566371681415</v>
      </c>
      <c r="Y19" s="14">
        <f>SUMIFS(RehabCost_1!R:R,RehabCost_1!$A:$A,$B$10)/1000</f>
        <v>0</v>
      </c>
      <c r="Z19" s="14">
        <f>SUMIFS(RehabCost_1!S:S,RehabCost_1!$A:$A,$B$10)/1000</f>
        <v>152.44846198188637</v>
      </c>
      <c r="AA19" s="14">
        <f>SUMIFS(RehabCost_1!T:T,RehabCost_1!$A:$A,$B$10)/1000</f>
        <v>0</v>
      </c>
      <c r="AB19" s="14">
        <f>SUMIFS(RehabCost_1!U:U,RehabCost_1!$A:$A,$B$10)/1000</f>
        <v>105.08974867256637</v>
      </c>
      <c r="AC19" s="14">
        <f>SUMIFS(RehabCost_1!V:V,RehabCost_1!$A:$A,$B$10)/1000</f>
        <v>5.4860176991150444</v>
      </c>
      <c r="AD19" s="14">
        <f>SUMIFS(RehabCost_1!W:W,RehabCost_1!$A:$A,$B$10)/1000</f>
        <v>0</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130062.86818559904</v>
      </c>
      <c r="J21" s="79">
        <f t="shared" ref="J21:AD21" si="2">SUM(J13:J20)</f>
        <v>7524.9517604989378</v>
      </c>
      <c r="K21" s="79">
        <f t="shared" si="2"/>
        <v>7633.7640678633688</v>
      </c>
      <c r="L21" s="79">
        <f t="shared" si="2"/>
        <v>7528.9126090398941</v>
      </c>
      <c r="M21" s="16">
        <f t="shared" si="2"/>
        <v>8178.2202585490713</v>
      </c>
      <c r="N21" s="16">
        <f t="shared" si="2"/>
        <v>7939.6453734959714</v>
      </c>
      <c r="O21" s="16">
        <f t="shared" si="2"/>
        <v>10076.207259994573</v>
      </c>
      <c r="P21" s="16">
        <f t="shared" si="2"/>
        <v>9499.2712632779894</v>
      </c>
      <c r="Q21" s="16">
        <f t="shared" si="2"/>
        <v>13034.018933472656</v>
      </c>
      <c r="R21" s="16">
        <f t="shared" si="2"/>
        <v>13452.704914457176</v>
      </c>
      <c r="S21" s="16">
        <f t="shared" si="2"/>
        <v>14626.789071785317</v>
      </c>
      <c r="T21" s="16">
        <f t="shared" si="2"/>
        <v>14678.62118375261</v>
      </c>
      <c r="U21" s="16">
        <f t="shared" si="2"/>
        <v>16366.524488635048</v>
      </c>
      <c r="V21" s="16">
        <f t="shared" si="2"/>
        <v>16316.615833768339</v>
      </c>
      <c r="W21" s="16">
        <f t="shared" si="2"/>
        <v>16121.593150401251</v>
      </c>
      <c r="X21" s="16">
        <f t="shared" si="2"/>
        <v>16323.65340499382</v>
      </c>
      <c r="Y21" s="16">
        <f t="shared" si="2"/>
        <v>16091.324332041624</v>
      </c>
      <c r="Z21" s="16">
        <f t="shared" si="2"/>
        <v>18218.499856627521</v>
      </c>
      <c r="AA21" s="16">
        <f t="shared" si="2"/>
        <v>17748.946462122036</v>
      </c>
      <c r="AB21" s="16">
        <f t="shared" si="2"/>
        <v>18100.90103183176</v>
      </c>
      <c r="AC21" s="16">
        <f t="shared" si="2"/>
        <v>19364.149351942215</v>
      </c>
      <c r="AD21" s="16">
        <f t="shared" si="2"/>
        <v>17788.536613225886</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14986</v>
      </c>
      <c r="L32" s="1">
        <f>SUMIFS(Capacity_1!G:G,Capacity_1!$A:$A,$B$29,Capacity_1!$B:$B,$H32)</f>
        <v>12651</v>
      </c>
      <c r="M32" s="1">
        <f>SUMIFS(Capacity_1!H:H,Capacity_1!$A:$A,$B$29,Capacity_1!$B:$B,$H32)</f>
        <v>11251</v>
      </c>
      <c r="N32" s="1">
        <f>SUMIFS(Capacity_1!I:I,Capacity_1!$A:$A,$B$29,Capacity_1!$B:$B,$H32)</f>
        <v>7911</v>
      </c>
      <c r="O32" s="1">
        <f>SUMIFS(Capacity_1!J:J,Capacity_1!$A:$A,$B$29,Capacity_1!$B:$B,$H32)</f>
        <v>7911</v>
      </c>
      <c r="P32" s="1">
        <f>SUMIFS(Capacity_1!K:K,Capacity_1!$A:$A,$B$29,Capacity_1!$B:$B,$H32)</f>
        <v>7191</v>
      </c>
      <c r="Q32" s="1">
        <f>SUMIFS(Capacity_1!L:L,Capacity_1!$A:$A,$B$29,Capacity_1!$B:$B,$H32)</f>
        <v>7191</v>
      </c>
      <c r="R32" s="1">
        <f>SUMIFS(Capacity_1!M:M,Capacity_1!$A:$A,$B$29,Capacity_1!$B:$B,$H32)</f>
        <v>7191</v>
      </c>
      <c r="S32" s="1">
        <f>SUMIFS(Capacity_1!N:N,Capacity_1!$A:$A,$B$29,Capacity_1!$B:$B,$H32)</f>
        <v>6471</v>
      </c>
      <c r="T32" s="1">
        <f>SUMIFS(Capacity_1!O:O,Capacity_1!$A:$A,$B$29,Capacity_1!$B:$B,$H32)</f>
        <v>5031</v>
      </c>
      <c r="U32" s="1">
        <f>SUMIFS(Capacity_1!P:P,Capacity_1!$A:$A,$B$29,Capacity_1!$B:$B,$H32)</f>
        <v>5031</v>
      </c>
      <c r="V32" s="1">
        <f>SUMIFS(Capacity_1!Q:Q,Capacity_1!$A:$A,$B$29,Capacity_1!$B:$B,$H32)</f>
        <v>5031</v>
      </c>
      <c r="W32" s="1">
        <f>SUMIFS(Capacity_1!R:R,Capacity_1!$A:$A,$B$29,Capacity_1!$B:$B,$H32)</f>
        <v>4346</v>
      </c>
      <c r="X32" s="1">
        <f>SUMIFS(Capacity_1!S:S,Capacity_1!$A:$A,$B$29,Capacity_1!$B:$B,$H32)</f>
        <v>4346</v>
      </c>
      <c r="Y32" s="1">
        <f>SUMIFS(Capacity_1!T:T,Capacity_1!$A:$A,$B$29,Capacity_1!$B:$B,$H32)</f>
        <v>3896</v>
      </c>
      <c r="Z32" s="1">
        <f>SUMIFS(Capacity_1!U:U,Capacity_1!$A:$A,$B$29,Capacity_1!$B:$B,$H32)</f>
        <v>3896</v>
      </c>
      <c r="AA32" s="1">
        <f>SUMIFS(Capacity_1!V:V,Capacity_1!$A:$A,$B$29,Capacity_1!$B:$B,$H32)</f>
        <v>3896</v>
      </c>
      <c r="AB32" s="1">
        <f>SUMIFS(Capacity_1!W:W,Capacity_1!$A:$A,$B$29,Capacity_1!$B:$B,$H32)</f>
        <v>3896</v>
      </c>
      <c r="AC32" s="1">
        <f>SUMIFS(Capacity_1!X:X,Capacity_1!$A:$A,$B$29,Capacity_1!$B:$B,$H32)</f>
        <v>3896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3370</v>
      </c>
      <c r="N33" s="1">
        <f>SUMIFS(Capacity_1!I:I,Capacity_1!$A:$A,$B$29,Capacity_1!$B:$B,$H33)</f>
        <v>0</v>
      </c>
      <c r="O33" s="1">
        <f>SUMIFS(Capacity_1!J:J,Capacity_1!$A:$A,$B$29,Capacity_1!$B:$B,$H33)</f>
        <v>0</v>
      </c>
      <c r="P33" s="1">
        <f>SUMIFS(Capacity_1!K:K,Capacity_1!$A:$A,$B$29,Capacity_1!$B:$B,$H33)</f>
        <v>0</v>
      </c>
      <c r="Q33" s="1">
        <f>SUMIFS(Capacity_1!L:L,Capacity_1!$A:$A,$B$29,Capacity_1!$B:$B,$H33)</f>
        <v>0</v>
      </c>
      <c r="R33" s="1">
        <f>SUMIFS(Capacity_1!M:M,Capacity_1!$A:$A,$B$29,Capacity_1!$B:$B,$H33)</f>
        <v>0</v>
      </c>
      <c r="S33" s="1">
        <f>SUMIFS(Capacity_1!N:N,Capacity_1!$A:$A,$B$29,Capacity_1!$B:$B,$H33)</f>
        <v>0</v>
      </c>
      <c r="T33" s="1">
        <f>SUMIFS(Capacity_1!O:O,Capacity_1!$A:$A,$B$29,Capacity_1!$B:$B,$H33)</f>
        <v>0</v>
      </c>
      <c r="U33" s="1">
        <f>SUMIFS(Capacity_1!P:P,Capacity_1!$A:$A,$B$29,Capacity_1!$B:$B,$H33)</f>
        <v>0</v>
      </c>
      <c r="V33" s="1">
        <f>SUMIFS(Capacity_1!Q:Q,Capacity_1!$A:$A,$B$29,Capacity_1!$B:$B,$H33)</f>
        <v>0</v>
      </c>
      <c r="W33" s="1">
        <f>SUMIFS(Capacity_1!R:R,Capacity_1!$A:$A,$B$29,Capacity_1!$B:$B,$H33)</f>
        <v>0</v>
      </c>
      <c r="X33" s="1">
        <f>SUMIFS(Capacity_1!S:S,Capacity_1!$A:$A,$B$29,Capacity_1!$B:$B,$H33)</f>
        <v>0</v>
      </c>
      <c r="Y33" s="1">
        <f>SUMIFS(Capacity_1!T:T,Capacity_1!$A:$A,$B$29,Capacity_1!$B:$B,$H33)</f>
        <v>0</v>
      </c>
      <c r="Z33" s="1">
        <f>SUMIFS(Capacity_1!U:U,Capacity_1!$A:$A,$B$29,Capacity_1!$B:$B,$H33)</f>
        <v>0</v>
      </c>
      <c r="AA33" s="1">
        <f>SUMIFS(Capacity_1!V:V,Capacity_1!$A:$A,$B$29,Capacity_1!$B:$B,$H33)</f>
        <v>0</v>
      </c>
      <c r="AB33" s="1">
        <f>SUMIFS(Capacity_1!W:W,Capacity_1!$A:$A,$B$29,Capacity_1!$B:$B,$H33)</f>
        <v>0</v>
      </c>
      <c r="AC33" s="1">
        <f>SUMIFS(Capacity_1!X:X,Capacity_1!$A:$A,$B$29,Capacity_1!$B:$B,$H33)</f>
        <v>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7876.9121262600002</v>
      </c>
      <c r="M35" s="1">
        <f>SUMIFS(Capacity_1!H:H,Capacity_1!$A:$A,$B$29,Capacity_1!$B:$B,$H35)</f>
        <v>7876.9121262600002</v>
      </c>
      <c r="N35" s="1">
        <f>SUMIFS(Capacity_1!I:I,Capacity_1!$A:$A,$B$29,Capacity_1!$B:$B,$H35)</f>
        <v>8887.7637579000002</v>
      </c>
      <c r="O35" s="1">
        <f>SUMIFS(Capacity_1!J:J,Capacity_1!$A:$A,$B$29,Capacity_1!$B:$B,$H35)</f>
        <v>8887.7637579000002</v>
      </c>
      <c r="P35" s="1">
        <f>SUMIFS(Capacity_1!K:K,Capacity_1!$A:$A,$B$29,Capacity_1!$B:$B,$H35)</f>
        <v>8967.4132212000004</v>
      </c>
      <c r="Q35" s="1">
        <f>SUMIFS(Capacity_1!L:L,Capacity_1!$A:$A,$B$29,Capacity_1!$B:$B,$H35)</f>
        <v>9205.1323855800001</v>
      </c>
      <c r="R35" s="1">
        <f>SUMIFS(Capacity_1!M:M,Capacity_1!$A:$A,$B$29,Capacity_1!$B:$B,$H35)</f>
        <v>9082.5923935200008</v>
      </c>
      <c r="S35" s="1">
        <f>SUMIFS(Capacity_1!N:N,Capacity_1!$A:$A,$B$29,Capacity_1!$B:$B,$H35)</f>
        <v>10061.439899159999</v>
      </c>
      <c r="T35" s="1">
        <f>SUMIFS(Capacity_1!O:O,Capacity_1!$A:$A,$B$29,Capacity_1!$B:$B,$H35)</f>
        <v>10551.091637939999</v>
      </c>
      <c r="U35" s="1">
        <f>SUMIFS(Capacity_1!P:P,Capacity_1!$A:$A,$B$29,Capacity_1!$B:$B,$H35)</f>
        <v>10816.317223489999</v>
      </c>
      <c r="V35" s="1">
        <f>SUMIFS(Capacity_1!Q:Q,Capacity_1!$A:$A,$B$29,Capacity_1!$B:$B,$H35)</f>
        <v>11605.54232411</v>
      </c>
      <c r="W35" s="1">
        <f>SUMIFS(Capacity_1!R:R,Capacity_1!$A:$A,$B$29,Capacity_1!$B:$B,$H35)</f>
        <v>11475.54232411</v>
      </c>
      <c r="X35" s="1">
        <f>SUMIFS(Capacity_1!S:S,Capacity_1!$A:$A,$B$29,Capacity_1!$B:$B,$H35)</f>
        <v>11475.54232411</v>
      </c>
      <c r="Y35" s="1">
        <f>SUMIFS(Capacity_1!T:T,Capacity_1!$A:$A,$B$29,Capacity_1!$B:$B,$H35)</f>
        <v>12269.74626799</v>
      </c>
      <c r="Z35" s="1">
        <f>SUMIFS(Capacity_1!U:U,Capacity_1!$A:$A,$B$29,Capacity_1!$B:$B,$H35)</f>
        <v>12414.418090990001</v>
      </c>
      <c r="AA35" s="1">
        <f>SUMIFS(Capacity_1!V:V,Capacity_1!$A:$A,$B$29,Capacity_1!$B:$B,$H35)</f>
        <v>12235.18011515</v>
      </c>
      <c r="AB35" s="1">
        <f>SUMIFS(Capacity_1!W:W,Capacity_1!$A:$A,$B$29,Capacity_1!$B:$B,$H35)</f>
        <v>13019.865623990001</v>
      </c>
      <c r="AC35" s="1">
        <f>SUMIFS(Capacity_1!X:X,Capacity_1!$A:$A,$B$29,Capacity_1!$B:$B,$H35)</f>
        <v>14376.85839677</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1681.8163137367999</v>
      </c>
      <c r="J37" s="1">
        <f>SUMIFS(Capacity_1!E:E,Capacity_1!$A:$A,$B$29,Capacity_1!$B:$B,$H37)</f>
        <v>1845.1661155955001</v>
      </c>
      <c r="K37" s="1">
        <f>SUMIFS(Capacity_1!F:F,Capacity_1!$A:$A,$B$29,Capacity_1!$B:$B,$H37)</f>
        <v>2456.8242704043</v>
      </c>
      <c r="L37" s="1">
        <f>SUMIFS(Capacity_1!G:G,Capacity_1!$A:$A,$B$29,Capacity_1!$B:$B,$H37)</f>
        <v>5405.3319925195001</v>
      </c>
      <c r="M37" s="1">
        <f>SUMIFS(Capacity_1!H:H,Capacity_1!$A:$A,$B$29,Capacity_1!$B:$B,$H37)</f>
        <v>6314.1030678797997</v>
      </c>
      <c r="N37" s="1">
        <f>SUMIFS(Capacity_1!I:I,Capacity_1!$A:$A,$B$29,Capacity_1!$B:$B,$H37)</f>
        <v>10335.641972977301</v>
      </c>
      <c r="O37" s="1">
        <f>SUMIFS(Capacity_1!J:J,Capacity_1!$A:$A,$B$29,Capacity_1!$B:$B,$H37)</f>
        <v>10619.2538875806</v>
      </c>
      <c r="P37" s="1">
        <f>SUMIFS(Capacity_1!K:K,Capacity_1!$A:$A,$B$29,Capacity_1!$B:$B,$H37)</f>
        <v>13996.901418998299</v>
      </c>
      <c r="Q37" s="1">
        <f>SUMIFS(Capacity_1!L:L,Capacity_1!$A:$A,$B$29,Capacity_1!$B:$B,$H37)</f>
        <v>14352.6050948963</v>
      </c>
      <c r="R37" s="1">
        <f>SUMIFS(Capacity_1!M:M,Capacity_1!$A:$A,$B$29,Capacity_1!$B:$B,$H37)</f>
        <v>14476.907437713799</v>
      </c>
      <c r="S37" s="1">
        <f>SUMIFS(Capacity_1!N:N,Capacity_1!$A:$A,$B$29,Capacity_1!$B:$B,$H37)</f>
        <v>14616.531332451301</v>
      </c>
      <c r="T37" s="1">
        <f>SUMIFS(Capacity_1!O:O,Capacity_1!$A:$A,$B$29,Capacity_1!$B:$B,$H37)</f>
        <v>15043.837028025102</v>
      </c>
      <c r="U37" s="1">
        <f>SUMIFS(Capacity_1!P:P,Capacity_1!$A:$A,$B$29,Capacity_1!$B:$B,$H37)</f>
        <v>15247.530325289599</v>
      </c>
      <c r="V37" s="1">
        <f>SUMIFS(Capacity_1!Q:Q,Capacity_1!$A:$A,$B$29,Capacity_1!$B:$B,$H37)</f>
        <v>15533.5499341538</v>
      </c>
      <c r="W37" s="1">
        <f>SUMIFS(Capacity_1!R:R,Capacity_1!$A:$A,$B$29,Capacity_1!$B:$B,$H37)</f>
        <v>15707.251733202902</v>
      </c>
      <c r="X37" s="1">
        <f>SUMIFS(Capacity_1!S:S,Capacity_1!$A:$A,$B$29,Capacity_1!$B:$B,$H37)</f>
        <v>16034.596308215599</v>
      </c>
      <c r="Y37" s="1">
        <f>SUMIFS(Capacity_1!T:T,Capacity_1!$A:$A,$B$29,Capacity_1!$B:$B,$H37)</f>
        <v>16866.030964725098</v>
      </c>
      <c r="Z37" s="1">
        <f>SUMIFS(Capacity_1!U:U,Capacity_1!$A:$A,$B$29,Capacity_1!$B:$B,$H37)</f>
        <v>17064.337784250602</v>
      </c>
      <c r="AA37" s="1">
        <f>SUMIFS(Capacity_1!V:V,Capacity_1!$A:$A,$B$29,Capacity_1!$B:$B,$H37)</f>
        <v>17273.551453283802</v>
      </c>
      <c r="AB37" s="1">
        <f>SUMIFS(Capacity_1!W:W,Capacity_1!$A:$A,$B$29,Capacity_1!$B:$B,$H37)</f>
        <v>17439.856011180698</v>
      </c>
      <c r="AC37" s="1">
        <f>SUMIFS(Capacity_1!X:X,Capacity_1!$A:$A,$B$29,Capacity_1!$B:$B,$H37)</f>
        <v>17610.1447139421</v>
      </c>
    </row>
    <row r="38" spans="1:30">
      <c r="H38" s="76" t="s">
        <v>118</v>
      </c>
      <c r="I38" s="1">
        <f>SUMIFS(Capacity_1!D:D,Capacity_1!$A:$A,$B$29,Capacity_1!$B:$B,$H38)</f>
        <v>581.81631373706273</v>
      </c>
      <c r="J38" s="1">
        <f>SUMIFS(Capacity_1!E:E,Capacity_1!$A:$A,$B$29,Capacity_1!$B:$B,$H38)</f>
        <v>1022.7381602671456</v>
      </c>
      <c r="K38" s="1">
        <f>SUMIFS(Capacity_1!F:F,Capacity_1!$A:$A,$B$29,Capacity_1!$B:$B,$H38)</f>
        <v>1311.3653820363809</v>
      </c>
      <c r="L38" s="1">
        <f>SUMIFS(Capacity_1!G:G,Capacity_1!$A:$A,$B$29,Capacity_1!$B:$B,$H38)</f>
        <v>1764.7932384306096</v>
      </c>
      <c r="M38" s="1">
        <f>SUMIFS(Capacity_1!H:H,Capacity_1!$A:$A,$B$29,Capacity_1!$B:$B,$H38)</f>
        <v>1764.2315326669247</v>
      </c>
      <c r="N38" s="1">
        <f>SUMIFS(Capacity_1!I:I,Capacity_1!$A:$A,$B$29,Capacity_1!$B:$B,$H38)</f>
        <v>1834.2078301519759</v>
      </c>
      <c r="O38" s="1">
        <f>SUMIFS(Capacity_1!J:J,Capacity_1!$A:$A,$B$29,Capacity_1!$B:$B,$H38)</f>
        <v>1997.160998684172</v>
      </c>
      <c r="P38" s="1">
        <f>SUMIFS(Capacity_1!K:K,Capacity_1!$A:$A,$B$29,Capacity_1!$B:$B,$H38)</f>
        <v>2177.4621605578327</v>
      </c>
      <c r="Q38" s="1">
        <f>SUMIFS(Capacity_1!L:L,Capacity_1!$A:$A,$B$29,Capacity_1!$B:$B,$H38)</f>
        <v>2380.6668558890042</v>
      </c>
      <c r="R38" s="1">
        <f>SUMIFS(Capacity_1!M:M,Capacity_1!$A:$A,$B$29,Capacity_1!$B:$B,$H38)</f>
        <v>2578.7274510089228</v>
      </c>
      <c r="S38" s="1">
        <f>SUMIFS(Capacity_1!N:N,Capacity_1!$A:$A,$B$29,Capacity_1!$B:$B,$H38)</f>
        <v>2775.2143634072067</v>
      </c>
      <c r="T38" s="1">
        <f>SUMIFS(Capacity_1!O:O,Capacity_1!$A:$A,$B$29,Capacity_1!$B:$B,$H38)</f>
        <v>2975.2041179232751</v>
      </c>
      <c r="U38" s="1">
        <f>SUMIFS(Capacity_1!P:P,Capacity_1!$A:$A,$B$29,Capacity_1!$B:$B,$H38)</f>
        <v>3187.8931419693836</v>
      </c>
      <c r="V38" s="1">
        <f>SUMIFS(Capacity_1!Q:Q,Capacity_1!$A:$A,$B$29,Capacity_1!$B:$B,$H38)</f>
        <v>3425.1227526857592</v>
      </c>
      <c r="W38" s="1">
        <f>SUMIFS(Capacity_1!R:R,Capacity_1!$A:$A,$B$29,Capacity_1!$B:$B,$H38)</f>
        <v>3694.4815306379292</v>
      </c>
      <c r="X38" s="1">
        <f>SUMIFS(Capacity_1!S:S,Capacity_1!$A:$A,$B$29,Capacity_1!$B:$B,$H38)</f>
        <v>3988.3552626242531</v>
      </c>
      <c r="Y38" s="1">
        <f>SUMIFS(Capacity_1!T:T,Capacity_1!$A:$A,$B$29,Capacity_1!$B:$B,$H38)</f>
        <v>4296.460147351766</v>
      </c>
      <c r="Z38" s="1">
        <f>SUMIFS(Capacity_1!U:U,Capacity_1!$A:$A,$B$29,Capacity_1!$B:$B,$H38)</f>
        <v>4634.2731523812408</v>
      </c>
      <c r="AA38" s="1">
        <f>SUMIFS(Capacity_1!V:V,Capacity_1!$A:$A,$B$29,Capacity_1!$B:$B,$H38)</f>
        <v>5000.7604329525993</v>
      </c>
      <c r="AB38" s="1">
        <f>SUMIFS(Capacity_1!W:W,Capacity_1!$A:$A,$B$29,Capacity_1!$B:$B,$H38)</f>
        <v>5340.5724943639834</v>
      </c>
      <c r="AC38" s="1">
        <f>SUMIFS(Capacity_1!X:X,Capacity_1!$A:$A,$B$29,Capacity_1!$B:$B,$H38)</f>
        <v>5701.7681733322279</v>
      </c>
    </row>
    <row r="39" spans="1:30">
      <c r="H39" s="76" t="s">
        <v>119</v>
      </c>
      <c r="I39" s="1">
        <f>SUMIFS(Capacity_1!D:D,Capacity_1!$A:$A,$B$29,Capacity_1!$B:$B,$H39)</f>
        <v>13922.359791639999</v>
      </c>
      <c r="J39" s="1">
        <f>SUMIFS(Capacity_1!E:E,Capacity_1!$A:$A,$B$29,Capacity_1!$B:$B,$H39)</f>
        <v>15132.534859119998</v>
      </c>
      <c r="K39" s="1">
        <f>SUMIFS(Capacity_1!F:F,Capacity_1!$A:$A,$B$29,Capacity_1!$B:$B,$H39)</f>
        <v>16266.519582589999</v>
      </c>
      <c r="L39" s="1">
        <f>SUMIFS(Capacity_1!G:G,Capacity_1!$A:$A,$B$29,Capacity_1!$B:$B,$H39)</f>
        <v>19988.739715079999</v>
      </c>
      <c r="M39" s="1">
        <f>SUMIFS(Capacity_1!H:H,Capacity_1!$A:$A,$B$29,Capacity_1!$B:$B,$H39)</f>
        <v>20750.214073149993</v>
      </c>
      <c r="N39" s="1">
        <f>SUMIFS(Capacity_1!I:I,Capacity_1!$A:$A,$B$29,Capacity_1!$B:$B,$H39)</f>
        <v>26380.960842319997</v>
      </c>
      <c r="O39" s="1">
        <f>SUMIFS(Capacity_1!J:J,Capacity_1!$A:$A,$B$29,Capacity_1!$B:$B,$H39)</f>
        <v>27161.043314589999</v>
      </c>
      <c r="P39" s="1">
        <f>SUMIFS(Capacity_1!K:K,Capacity_1!$A:$A,$B$29,Capacity_1!$B:$B,$H39)</f>
        <v>29715.878307519997</v>
      </c>
      <c r="Q39" s="1">
        <f>SUMIFS(Capacity_1!L:L,Capacity_1!$A:$A,$B$29,Capacity_1!$B:$B,$H39)</f>
        <v>29715.878307529998</v>
      </c>
      <c r="R39" s="1">
        <f>SUMIFS(Capacity_1!M:M,Capacity_1!$A:$A,$B$29,Capacity_1!$B:$B,$H39)</f>
        <v>29919.598350799999</v>
      </c>
      <c r="S39" s="1">
        <f>SUMIFS(Capacity_1!N:N,Capacity_1!$A:$A,$B$29,Capacity_1!$B:$B,$H39)</f>
        <v>29919.598350799999</v>
      </c>
      <c r="T39" s="1">
        <f>SUMIFS(Capacity_1!O:O,Capacity_1!$A:$A,$B$29,Capacity_1!$B:$B,$H39)</f>
        <v>31161.043314609997</v>
      </c>
      <c r="U39" s="1">
        <f>SUMIFS(Capacity_1!P:P,Capacity_1!$A:$A,$B$29,Capacity_1!$B:$B,$H39)</f>
        <v>31075.543314609997</v>
      </c>
      <c r="V39" s="1">
        <f>SUMIFS(Capacity_1!Q:Q,Capacity_1!$A:$A,$B$29,Capacity_1!$B:$B,$H39)</f>
        <v>31075.543314609997</v>
      </c>
      <c r="W39" s="1">
        <f>SUMIFS(Capacity_1!R:R,Capacity_1!$A:$A,$B$29,Capacity_1!$B:$B,$H39)</f>
        <v>32445.543314609997</v>
      </c>
      <c r="X39" s="1">
        <f>SUMIFS(Capacity_1!S:S,Capacity_1!$A:$A,$B$29,Capacity_1!$B:$B,$H39)</f>
        <v>32445.543314609997</v>
      </c>
      <c r="Y39" s="1">
        <f>SUMIFS(Capacity_1!T:T,Capacity_1!$A:$A,$B$29,Capacity_1!$B:$B,$H39)</f>
        <v>32445.543314609997</v>
      </c>
      <c r="Z39" s="1">
        <f>SUMIFS(Capacity_1!U:U,Capacity_1!$A:$A,$B$29,Capacity_1!$B:$B,$H39)</f>
        <v>32445.543314609997</v>
      </c>
      <c r="AA39" s="1">
        <f>SUMIFS(Capacity_1!V:V,Capacity_1!$A:$A,$B$29,Capacity_1!$B:$B,$H39)</f>
        <v>32445.543314609997</v>
      </c>
      <c r="AB39" s="1">
        <f>SUMIFS(Capacity_1!W:W,Capacity_1!$A:$A,$B$29,Capacity_1!$B:$B,$H39)</f>
        <v>32445.543314609997</v>
      </c>
      <c r="AC39" s="1">
        <f>SUMIFS(Capacity_1!X:X,Capacity_1!$A:$A,$B$29,Capacity_1!$B:$B,$H39)</f>
        <v>32445.543314609997</v>
      </c>
    </row>
    <row r="40" spans="1:30">
      <c r="H40" s="76" t="s">
        <v>120</v>
      </c>
      <c r="I40" s="1">
        <f>SUMIFS(Capacity_1!D:D,Capacity_1!$A:$A,$B$29,Capacity_1!$B:$B,$H40)</f>
        <v>6491.296740660001</v>
      </c>
      <c r="J40" s="1">
        <f>SUMIFS(Capacity_1!E:E,Capacity_1!$A:$A,$B$29,Capacity_1!$B:$B,$H40)</f>
        <v>7046.0938500200009</v>
      </c>
      <c r="K40" s="1">
        <f>SUMIFS(Capacity_1!F:F,Capacity_1!$A:$A,$B$29,Capacity_1!$B:$B,$H40)</f>
        <v>7818.9127204899996</v>
      </c>
      <c r="L40" s="1">
        <f>SUMIFS(Capacity_1!G:G,Capacity_1!$A:$A,$B$29,Capacity_1!$B:$B,$H40)</f>
        <v>8061.2751376800006</v>
      </c>
      <c r="M40" s="1">
        <f>SUMIFS(Capacity_1!H:H,Capacity_1!$A:$A,$B$29,Capacity_1!$B:$B,$H40)</f>
        <v>9460.0017339600017</v>
      </c>
      <c r="N40" s="1">
        <f>SUMIFS(Capacity_1!I:I,Capacity_1!$A:$A,$B$29,Capacity_1!$B:$B,$H40)</f>
        <v>13808.971424130001</v>
      </c>
      <c r="O40" s="1">
        <f>SUMIFS(Capacity_1!J:J,Capacity_1!$A:$A,$B$29,Capacity_1!$B:$B,$H40)</f>
        <v>13808.971424130001</v>
      </c>
      <c r="P40" s="1">
        <f>SUMIFS(Capacity_1!K:K,Capacity_1!$A:$A,$B$29,Capacity_1!$B:$B,$H40)</f>
        <v>13808.971424130001</v>
      </c>
      <c r="Q40" s="1">
        <f>SUMIFS(Capacity_1!L:L,Capacity_1!$A:$A,$B$29,Capacity_1!$B:$B,$H40)</f>
        <v>13808.971424130001</v>
      </c>
      <c r="R40" s="1">
        <f>SUMIFS(Capacity_1!M:M,Capacity_1!$A:$A,$B$29,Capacity_1!$B:$B,$H40)</f>
        <v>13808.971424130001</v>
      </c>
      <c r="S40" s="1">
        <f>SUMIFS(Capacity_1!N:N,Capacity_1!$A:$A,$B$29,Capacity_1!$B:$B,$H40)</f>
        <v>13808.971424130001</v>
      </c>
      <c r="T40" s="1">
        <f>SUMIFS(Capacity_1!O:O,Capacity_1!$A:$A,$B$29,Capacity_1!$B:$B,$H40)</f>
        <v>13808.971424130001</v>
      </c>
      <c r="U40" s="1">
        <f>SUMIFS(Capacity_1!P:P,Capacity_1!$A:$A,$B$29,Capacity_1!$B:$B,$H40)</f>
        <v>13808.971424130001</v>
      </c>
      <c r="V40" s="1">
        <f>SUMIFS(Capacity_1!Q:Q,Capacity_1!$A:$A,$B$29,Capacity_1!$B:$B,$H40)</f>
        <v>13808.971424130001</v>
      </c>
      <c r="W40" s="1">
        <f>SUMIFS(Capacity_1!R:R,Capacity_1!$A:$A,$B$29,Capacity_1!$B:$B,$H40)</f>
        <v>13808.971424130001</v>
      </c>
      <c r="X40" s="1">
        <f>SUMIFS(Capacity_1!S:S,Capacity_1!$A:$A,$B$29,Capacity_1!$B:$B,$H40)</f>
        <v>13808.971424130001</v>
      </c>
      <c r="Y40" s="1">
        <f>SUMIFS(Capacity_1!T:T,Capacity_1!$A:$A,$B$29,Capacity_1!$B:$B,$H40)</f>
        <v>13808.971424130001</v>
      </c>
      <c r="Z40" s="1">
        <f>SUMIFS(Capacity_1!U:U,Capacity_1!$A:$A,$B$29,Capacity_1!$B:$B,$H40)</f>
        <v>13808.971424130001</v>
      </c>
      <c r="AA40" s="1">
        <f>SUMIFS(Capacity_1!V:V,Capacity_1!$A:$A,$B$29,Capacity_1!$B:$B,$H40)</f>
        <v>13808.971424130001</v>
      </c>
      <c r="AB40" s="1">
        <f>SUMIFS(Capacity_1!W:W,Capacity_1!$A:$A,$B$29,Capacity_1!$B:$B,$H40)</f>
        <v>13808.971424130001</v>
      </c>
      <c r="AC40" s="1">
        <f>SUMIFS(Capacity_1!X:X,Capacity_1!$A:$A,$B$29,Capacity_1!$B:$B,$H40)</f>
        <v>13808.971424130001</v>
      </c>
    </row>
    <row r="41" spans="1:30">
      <c r="H41" s="77" t="s">
        <v>121</v>
      </c>
      <c r="I41" s="1">
        <f>SUMIFS(Capacity_1!D:D,Capacity_1!$A:$A,$B$29,Capacity_1!$B:$B,$H41)</f>
        <v>14730.472853547262</v>
      </c>
      <c r="J41" s="1">
        <f>SUMIFS(Capacity_1!E:E,Capacity_1!$A:$A,$B$29,Capacity_1!$B:$B,$H41)</f>
        <v>16558.597157186909</v>
      </c>
      <c r="K41" s="1">
        <f>SUMIFS(Capacity_1!F:F,Capacity_1!$A:$A,$B$29,Capacity_1!$B:$B,$H41)</f>
        <v>17930.310146453499</v>
      </c>
      <c r="L41" s="1">
        <f>SUMIFS(Capacity_1!G:G,Capacity_1!$A:$A,$B$29,Capacity_1!$B:$B,$H41)</f>
        <v>19860.755632421213</v>
      </c>
      <c r="M41" s="1">
        <f>SUMIFS(Capacity_1!H:H,Capacity_1!$A:$A,$B$29,Capacity_1!$B:$B,$H41)</f>
        <v>20991.292131025824</v>
      </c>
      <c r="N41" s="1">
        <f>SUMIFS(Capacity_1!I:I,Capacity_1!$A:$A,$B$29,Capacity_1!$B:$B,$H41)</f>
        <v>21631.539981301346</v>
      </c>
      <c r="O41" s="1">
        <f>SUMIFS(Capacity_1!J:J,Capacity_1!$A:$A,$B$29,Capacity_1!$B:$B,$H41)</f>
        <v>22450.999351561888</v>
      </c>
      <c r="P41" s="1">
        <f>SUMIFS(Capacity_1!K:K,Capacity_1!$A:$A,$B$29,Capacity_1!$B:$B,$H41)</f>
        <v>23650.257092686919</v>
      </c>
      <c r="Q41" s="1">
        <f>SUMIFS(Capacity_1!L:L,Capacity_1!$A:$A,$B$29,Capacity_1!$B:$B,$H41)</f>
        <v>24434.23552507539</v>
      </c>
      <c r="R41" s="1">
        <f>SUMIFS(Capacity_1!M:M,Capacity_1!$A:$A,$B$29,Capacity_1!$B:$B,$H41)</f>
        <v>25096.209963444482</v>
      </c>
      <c r="S41" s="1">
        <f>SUMIFS(Capacity_1!N:N,Capacity_1!$A:$A,$B$29,Capacity_1!$B:$B,$H41)</f>
        <v>26502.994543125038</v>
      </c>
      <c r="T41" s="1">
        <f>SUMIFS(Capacity_1!O:O,Capacity_1!$A:$A,$B$29,Capacity_1!$B:$B,$H41)</f>
        <v>27079.609190626619</v>
      </c>
      <c r="U41" s="1">
        <f>SUMIFS(Capacity_1!P:P,Capacity_1!$A:$A,$B$29,Capacity_1!$B:$B,$H41)</f>
        <v>27889.708439385988</v>
      </c>
      <c r="V41" s="1">
        <f>SUMIFS(Capacity_1!Q:Q,Capacity_1!$A:$A,$B$29,Capacity_1!$B:$B,$H41)</f>
        <v>28605.714316448317</v>
      </c>
      <c r="W41" s="1">
        <f>SUMIFS(Capacity_1!R:R,Capacity_1!$A:$A,$B$29,Capacity_1!$B:$B,$H41)</f>
        <v>30690.475662284025</v>
      </c>
      <c r="X41" s="1">
        <f>SUMIFS(Capacity_1!S:S,Capacity_1!$A:$A,$B$29,Capacity_1!$B:$B,$H41)</f>
        <v>31679.592999068449</v>
      </c>
      <c r="Y41" s="1">
        <f>SUMIFS(Capacity_1!T:T,Capacity_1!$A:$A,$B$29,Capacity_1!$B:$B,$H41)</f>
        <v>32565.805027988445</v>
      </c>
      <c r="Z41" s="1">
        <f>SUMIFS(Capacity_1!U:U,Capacity_1!$A:$A,$B$29,Capacity_1!$B:$B,$H41)</f>
        <v>33158.16171458114</v>
      </c>
      <c r="AA41" s="1">
        <f>SUMIFS(Capacity_1!V:V,Capacity_1!$A:$A,$B$29,Capacity_1!$B:$B,$H41)</f>
        <v>33713.286808980323</v>
      </c>
      <c r="AB41" s="1">
        <f>SUMIFS(Capacity_1!W:W,Capacity_1!$A:$A,$B$29,Capacity_1!$B:$B,$H41)</f>
        <v>35085.016878224757</v>
      </c>
      <c r="AC41" s="1">
        <f>SUMIFS(Capacity_1!X:X,Capacity_1!$A:$A,$B$29,Capacity_1!$B:$B,$H41)</f>
        <v>36570.614658422332</v>
      </c>
    </row>
    <row r="42" spans="1:30">
      <c r="H42" s="69" t="s">
        <v>122</v>
      </c>
      <c r="I42" s="1">
        <f>SUM(I32:I37,I44)</f>
        <v>43372.008924338465</v>
      </c>
      <c r="J42" s="1">
        <f t="shared" ref="J42:AC42" si="3">SUM(J32:J37,J44)</f>
        <v>42909.434395725788</v>
      </c>
      <c r="K42" s="1">
        <f t="shared" si="3"/>
        <v>40552.536081311977</v>
      </c>
      <c r="L42" s="1">
        <f t="shared" si="3"/>
        <v>42318.822038296734</v>
      </c>
      <c r="M42" s="1">
        <f t="shared" si="3"/>
        <v>40460.778785612638</v>
      </c>
      <c r="N42" s="1">
        <f t="shared" si="3"/>
        <v>38872.314412348045</v>
      </c>
      <c r="O42" s="1">
        <f t="shared" si="3"/>
        <v>39242.777211948909</v>
      </c>
      <c r="P42" s="1">
        <f t="shared" si="3"/>
        <v>41690.827585372201</v>
      </c>
      <c r="Q42" s="1">
        <f t="shared" si="3"/>
        <v>42377.655493666462</v>
      </c>
      <c r="R42" s="1">
        <f t="shared" si="3"/>
        <v>42472.560806833033</v>
      </c>
      <c r="S42" s="1">
        <f t="shared" si="3"/>
        <v>42968.151014994583</v>
      </c>
      <c r="T42" s="1">
        <f t="shared" si="3"/>
        <v>42536.579362564436</v>
      </c>
      <c r="U42" s="1">
        <f t="shared" si="3"/>
        <v>43097.365750573146</v>
      </c>
      <c r="V42" s="1">
        <f t="shared" si="3"/>
        <v>44274.691693905377</v>
      </c>
      <c r="W42" s="1">
        <f t="shared" si="3"/>
        <v>42928.789724474045</v>
      </c>
      <c r="X42" s="1">
        <f t="shared" si="3"/>
        <v>43361.366109885123</v>
      </c>
      <c r="Y42" s="1">
        <f t="shared" si="3"/>
        <v>44029.779865883967</v>
      </c>
      <c r="Z42" s="1">
        <f t="shared" si="3"/>
        <v>44477.156245931779</v>
      </c>
      <c r="AA42" s="1">
        <f t="shared" si="3"/>
        <v>43977.624395072235</v>
      </c>
      <c r="AB42" s="1">
        <f t="shared" si="3"/>
        <v>45039.808745397881</v>
      </c>
      <c r="AC42" s="1">
        <f t="shared" si="3"/>
        <v>46678.129742370897</v>
      </c>
    </row>
    <row r="44" spans="1:30">
      <c r="H44" s="69" t="s">
        <v>123</v>
      </c>
      <c r="I44" s="1">
        <f>SUMIFS(Capacity_1!D:D,Capacity_1!$A:$A,$B$29,Capacity_1!$B:$B,$H44)</f>
        <v>528.91961059165646</v>
      </c>
      <c r="J44" s="1">
        <f>SUMIFS(Capacity_1!E:E,Capacity_1!$A:$A,$B$29,Capacity_1!$B:$B,$H44)</f>
        <v>617.99528012028122</v>
      </c>
      <c r="K44" s="1">
        <f>SUMIFS(Capacity_1!F:F,Capacity_1!$A:$A,$B$29,Capacity_1!$B:$B,$H44)</f>
        <v>704.43881089767319</v>
      </c>
      <c r="L44" s="1">
        <f>SUMIFS(Capacity_1!G:G,Capacity_1!$A:$A,$B$29,Capacity_1!$B:$B,$H44)</f>
        <v>793.17791948723084</v>
      </c>
      <c r="M44" s="1">
        <f>SUMIFS(Capacity_1!H:H,Capacity_1!$A:$A,$B$29,Capacity_1!$B:$B,$H44)</f>
        <v>876.36359144283426</v>
      </c>
      <c r="N44" s="1">
        <f>SUMIFS(Capacity_1!I:I,Capacity_1!$A:$A,$B$29,Capacity_1!$B:$B,$H44)</f>
        <v>965.50868144073786</v>
      </c>
      <c r="O44" s="1">
        <f>SUMIFS(Capacity_1!J:J,Capacity_1!$A:$A,$B$29,Capacity_1!$B:$B,$H44)</f>
        <v>1052.3595664383101</v>
      </c>
      <c r="P44" s="1">
        <f>SUMIFS(Capacity_1!K:K,Capacity_1!$A:$A,$B$29,Capacity_1!$B:$B,$H44)</f>
        <v>1148.1129451438994</v>
      </c>
      <c r="Q44" s="1">
        <f>SUMIFS(Capacity_1!L:L,Capacity_1!$A:$A,$B$29,Capacity_1!$B:$B,$H44)</f>
        <v>1241.5180131601601</v>
      </c>
      <c r="R44" s="1">
        <f>SUMIFS(Capacity_1!M:M,Capacity_1!$A:$A,$B$29,Capacity_1!$B:$B,$H44)</f>
        <v>1334.6609755692305</v>
      </c>
      <c r="S44" s="1">
        <f>SUMIFS(Capacity_1!N:N,Capacity_1!$A:$A,$B$29,Capacity_1!$B:$B,$H44)</f>
        <v>1431.7797833532838</v>
      </c>
      <c r="T44" s="1">
        <f>SUMIFS(Capacity_1!O:O,Capacity_1!$A:$A,$B$29,Capacity_1!$B:$B,$H44)</f>
        <v>1523.2506965693335</v>
      </c>
      <c r="U44" s="1">
        <f>SUMIFS(Capacity_1!P:P,Capacity_1!$A:$A,$B$29,Capacity_1!$B:$B,$H44)</f>
        <v>1615.1182017635404</v>
      </c>
      <c r="V44" s="1">
        <f>SUMIFS(Capacity_1!Q:Q,Capacity_1!$A:$A,$B$29,Capacity_1!$B:$B,$H44)</f>
        <v>1717.1994356115777</v>
      </c>
      <c r="W44" s="1">
        <f>SUMIFS(Capacity_1!R:R,Capacity_1!$A:$A,$B$29,Capacity_1!$B:$B,$H44)</f>
        <v>1812.5956671311465</v>
      </c>
      <c r="X44" s="1">
        <f>SUMIFS(Capacity_1!S:S,Capacity_1!$A:$A,$B$29,Capacity_1!$B:$B,$H44)</f>
        <v>1917.8274775295245</v>
      </c>
      <c r="Y44" s="1">
        <f>SUMIFS(Capacity_1!T:T,Capacity_1!$A:$A,$B$29,Capacity_1!$B:$B,$H44)</f>
        <v>2026.0026331288693</v>
      </c>
      <c r="Z44" s="1">
        <f>SUMIFS(Capacity_1!U:U,Capacity_1!$A:$A,$B$29,Capacity_1!$B:$B,$H44)</f>
        <v>2130.4003706511812</v>
      </c>
      <c r="AA44" s="1">
        <f>SUMIFS(Capacity_1!V:V,Capacity_1!$A:$A,$B$29,Capacity_1!$B:$B,$H44)</f>
        <v>2244.2928265984297</v>
      </c>
      <c r="AB44" s="1">
        <f>SUMIFS(Capacity_1!W:W,Capacity_1!$A:$A,$B$29,Capacity_1!$B:$B,$H44)</f>
        <v>2355.4871101871804</v>
      </c>
      <c r="AC44" s="1">
        <f>SUMIFS(Capacity_1!X:X,Capacity_1!$A:$A,$B$29,Capacity_1!$B:$B,$H44)</f>
        <v>2466.5266316187958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82078.165614626778</v>
      </c>
      <c r="J51" s="1">
        <f>SUMIFS(Generation_1!D:D,Generation_1!$A:$A,$B$48,Generation_1!$B:$B,$H51)</f>
        <v>79816.639265333302</v>
      </c>
      <c r="K51" s="1">
        <f>SUMIFS(Generation_1!E:E,Generation_1!$A:$A,$B$48,Generation_1!$B:$B,$H51)</f>
        <v>73629.252001975459</v>
      </c>
      <c r="L51" s="1">
        <f>SUMIFS(Generation_1!F:F,Generation_1!$A:$A,$B$48,Generation_1!$B:$B,$H51)</f>
        <v>59415.489855535125</v>
      </c>
      <c r="M51" s="1">
        <f>SUMIFS(Generation_1!G:G,Generation_1!$A:$A,$B$48,Generation_1!$B:$B,$H51)</f>
        <v>56828.00591254828</v>
      </c>
      <c r="N51" s="1">
        <f>SUMIFS(Generation_1!H:H,Generation_1!$A:$A,$B$48,Generation_1!$B:$B,$H51)</f>
        <v>46215.041879582262</v>
      </c>
      <c r="O51" s="1">
        <f>SUMIFS(Generation_1!I:I,Generation_1!$A:$A,$B$48,Generation_1!$B:$B,$H51)</f>
        <v>50024.883607503405</v>
      </c>
      <c r="P51" s="1">
        <f>SUMIFS(Generation_1!J:J,Generation_1!$A:$A,$B$48,Generation_1!$B:$B,$H51)</f>
        <v>22431.686035799001</v>
      </c>
      <c r="Q51" s="1">
        <f>SUMIFS(Generation_1!K:K,Generation_1!$A:$A,$B$48,Generation_1!$B:$B,$H51)</f>
        <v>21994.730710319542</v>
      </c>
      <c r="R51" s="1">
        <f>SUMIFS(Generation_1!L:L,Generation_1!$A:$A,$B$48,Generation_1!$B:$B,$H51)</f>
        <v>21640.575718891363</v>
      </c>
      <c r="S51" s="1">
        <f>SUMIFS(Generation_1!M:M,Generation_1!$A:$A,$B$48,Generation_1!$B:$B,$H51)</f>
        <v>20088.855129120417</v>
      </c>
      <c r="T51" s="1">
        <f>SUMIFS(Generation_1!N:N,Generation_1!$A:$A,$B$48,Generation_1!$B:$B,$H51)</f>
        <v>16896.298448146612</v>
      </c>
      <c r="U51" s="1">
        <f>SUMIFS(Generation_1!O:O,Generation_1!$A:$A,$B$48,Generation_1!$B:$B,$H51)</f>
        <v>16449.297153209489</v>
      </c>
      <c r="V51" s="1">
        <f>SUMIFS(Generation_1!P:P,Generation_1!$A:$A,$B$48,Generation_1!$B:$B,$H51)</f>
        <v>16281.770476463753</v>
      </c>
      <c r="W51" s="1">
        <f>SUMIFS(Generation_1!Q:Q,Generation_1!$A:$A,$B$48,Generation_1!$B:$B,$H51)</f>
        <v>14342.134974296903</v>
      </c>
      <c r="X51" s="1">
        <f>SUMIFS(Generation_1!R:R,Generation_1!$A:$A,$B$48,Generation_1!$B:$B,$H51)</f>
        <v>14173.962863933142</v>
      </c>
      <c r="Y51" s="1">
        <f>SUMIFS(Generation_1!S:S,Generation_1!$A:$A,$B$48,Generation_1!$B:$B,$H51)</f>
        <v>13186.180347653768</v>
      </c>
      <c r="Z51" s="1">
        <f>SUMIFS(Generation_1!T:T,Generation_1!$A:$A,$B$48,Generation_1!$B:$B,$H51)</f>
        <v>13046.263713693039</v>
      </c>
      <c r="AA51" s="1">
        <f>SUMIFS(Generation_1!U:U,Generation_1!$A:$A,$B$48,Generation_1!$B:$B,$H51)</f>
        <v>12927.009878751553</v>
      </c>
      <c r="AB51" s="1">
        <f>SUMIFS(Generation_1!V:V,Generation_1!$A:$A,$B$48,Generation_1!$B:$B,$H51)</f>
        <v>12972.162324938199</v>
      </c>
      <c r="AC51" s="1">
        <f>SUMIFS(Generation_1!W:W,Generation_1!$A:$A,$B$48,Generation_1!$B:$B,$H51)</f>
        <v>12961.170278344436</v>
      </c>
      <c r="AE51" s="64"/>
      <c r="AF51" s="64"/>
    </row>
    <row r="52" spans="8:32">
      <c r="H52" s="69" t="s">
        <v>113</v>
      </c>
      <c r="I52" s="1">
        <f>SUMIFS(Generation_1!C:C,Generation_1!$A:$A,$B$48,Generation_1!$B:$B,$H52)</f>
        <v>24691.928935626162</v>
      </c>
      <c r="J52" s="1">
        <f>SUMIFS(Generation_1!D:D,Generation_1!$A:$A,$B$48,Generation_1!$B:$B,$H52)</f>
        <v>25118.097251648069</v>
      </c>
      <c r="K52" s="1">
        <f>SUMIFS(Generation_1!E:E,Generation_1!$A:$A,$B$48,Generation_1!$B:$B,$H52)</f>
        <v>25763.042038796182</v>
      </c>
      <c r="L52" s="1">
        <f>SUMIFS(Generation_1!F:F,Generation_1!$A:$A,$B$48,Generation_1!$B:$B,$H52)</f>
        <v>24344.820200281083</v>
      </c>
      <c r="M52" s="1">
        <f>SUMIFS(Generation_1!G:G,Generation_1!$A:$A,$B$48,Generation_1!$B:$B,$H52)</f>
        <v>17430.069439182684</v>
      </c>
      <c r="N52" s="1">
        <f>SUMIFS(Generation_1!H:H,Generation_1!$A:$A,$B$48,Generation_1!$B:$B,$H52)</f>
        <v>0</v>
      </c>
      <c r="O52" s="1">
        <f>SUMIFS(Generation_1!I:I,Generation_1!$A:$A,$B$48,Generation_1!$B:$B,$H52)</f>
        <v>0</v>
      </c>
      <c r="P52" s="1">
        <f>SUMIFS(Generation_1!J:J,Generation_1!$A:$A,$B$48,Generation_1!$B:$B,$H52)</f>
        <v>0</v>
      </c>
      <c r="Q52" s="1">
        <f>SUMIFS(Generation_1!K:K,Generation_1!$A:$A,$B$48,Generation_1!$B:$B,$H52)</f>
        <v>0</v>
      </c>
      <c r="R52" s="1">
        <f>SUMIFS(Generation_1!L:L,Generation_1!$A:$A,$B$48,Generation_1!$B:$B,$H52)</f>
        <v>0</v>
      </c>
      <c r="S52" s="1">
        <f>SUMIFS(Generation_1!M:M,Generation_1!$A:$A,$B$48,Generation_1!$B:$B,$H52)</f>
        <v>0</v>
      </c>
      <c r="T52" s="1">
        <f>SUMIFS(Generation_1!N:N,Generation_1!$A:$A,$B$48,Generation_1!$B:$B,$H52)</f>
        <v>0</v>
      </c>
      <c r="U52" s="1">
        <f>SUMIFS(Generation_1!O:O,Generation_1!$A:$A,$B$48,Generation_1!$B:$B,$H52)</f>
        <v>0</v>
      </c>
      <c r="V52" s="1">
        <f>SUMIFS(Generation_1!P:P,Generation_1!$A:$A,$B$48,Generation_1!$B:$B,$H52)</f>
        <v>0</v>
      </c>
      <c r="W52" s="1">
        <f>SUMIFS(Generation_1!Q:Q,Generation_1!$A:$A,$B$48,Generation_1!$B:$B,$H52)</f>
        <v>0</v>
      </c>
      <c r="X52" s="1">
        <f>SUMIFS(Generation_1!R:R,Generation_1!$A:$A,$B$48,Generation_1!$B:$B,$H52)</f>
        <v>0</v>
      </c>
      <c r="Y52" s="1">
        <f>SUMIFS(Generation_1!S:S,Generation_1!$A:$A,$B$48,Generation_1!$B:$B,$H52)</f>
        <v>0</v>
      </c>
      <c r="Z52" s="1">
        <f>SUMIFS(Generation_1!T:T,Generation_1!$A:$A,$B$48,Generation_1!$B:$B,$H52)</f>
        <v>0</v>
      </c>
      <c r="AA52" s="1">
        <f>SUMIFS(Generation_1!U:U,Generation_1!$A:$A,$B$48,Generation_1!$B:$B,$H52)</f>
        <v>0</v>
      </c>
      <c r="AB52" s="1">
        <f>SUMIFS(Generation_1!V:V,Generation_1!$A:$A,$B$48,Generation_1!$B:$B,$H52)</f>
        <v>0</v>
      </c>
      <c r="AC52" s="1">
        <f>SUMIFS(Generation_1!W:W,Generation_1!$A:$A,$B$48,Generation_1!$B:$B,$H52)</f>
        <v>0</v>
      </c>
      <c r="AE52" s="64"/>
      <c r="AF52" s="64"/>
    </row>
    <row r="53" spans="8:32">
      <c r="H53" s="69" t="s">
        <v>114</v>
      </c>
      <c r="I53" s="1">
        <f>SUMIFS(Generation_1!C:C,Generation_1!$A:$A,$B$48,Generation_1!$B:$B,$H53)</f>
        <v>3105.7679730483151</v>
      </c>
      <c r="J53" s="1">
        <f>SUMIFS(Generation_1!D:D,Generation_1!$A:$A,$B$48,Generation_1!$B:$B,$H53)</f>
        <v>3103.9308805624632</v>
      </c>
      <c r="K53" s="1">
        <f>SUMIFS(Generation_1!E:E,Generation_1!$A:$A,$B$48,Generation_1!$B:$B,$H53)</f>
        <v>2960.9775670386457</v>
      </c>
      <c r="L53" s="1">
        <f>SUMIFS(Generation_1!F:F,Generation_1!$A:$A,$B$48,Generation_1!$B:$B,$H53)</f>
        <v>2906.7383011279207</v>
      </c>
      <c r="M53" s="1">
        <f>SUMIFS(Generation_1!G:G,Generation_1!$A:$A,$B$48,Generation_1!$B:$B,$H53)</f>
        <v>3155.9823174668445</v>
      </c>
      <c r="N53" s="1">
        <f>SUMIFS(Generation_1!H:H,Generation_1!$A:$A,$B$48,Generation_1!$B:$B,$H53)</f>
        <v>6951.8049565702586</v>
      </c>
      <c r="O53" s="1">
        <f>SUMIFS(Generation_1!I:I,Generation_1!$A:$A,$B$48,Generation_1!$B:$B,$H53)</f>
        <v>9740.2235250987978</v>
      </c>
      <c r="P53" s="1">
        <f>SUMIFS(Generation_1!J:J,Generation_1!$A:$A,$B$48,Generation_1!$B:$B,$H53)</f>
        <v>13482.538978669116</v>
      </c>
      <c r="Q53" s="1">
        <f>SUMIFS(Generation_1!K:K,Generation_1!$A:$A,$B$48,Generation_1!$B:$B,$H53)</f>
        <v>13681.12134813903</v>
      </c>
      <c r="R53" s="1">
        <f>SUMIFS(Generation_1!L:L,Generation_1!$A:$A,$B$48,Generation_1!$B:$B,$H53)</f>
        <v>14105.241280218605</v>
      </c>
      <c r="S53" s="1">
        <f>SUMIFS(Generation_1!M:M,Generation_1!$A:$A,$B$48,Generation_1!$B:$B,$H53)</f>
        <v>13670.6359175613</v>
      </c>
      <c r="T53" s="1">
        <f>SUMIFS(Generation_1!N:N,Generation_1!$A:$A,$B$48,Generation_1!$B:$B,$H53)</f>
        <v>14127.568445993958</v>
      </c>
      <c r="U53" s="1">
        <f>SUMIFS(Generation_1!O:O,Generation_1!$A:$A,$B$48,Generation_1!$B:$B,$H53)</f>
        <v>14348.870196615168</v>
      </c>
      <c r="V53" s="1">
        <f>SUMIFS(Generation_1!P:P,Generation_1!$A:$A,$B$48,Generation_1!$B:$B,$H53)</f>
        <v>14445.052263776997</v>
      </c>
      <c r="W53" s="1">
        <f>SUMIFS(Generation_1!Q:Q,Generation_1!$A:$A,$B$48,Generation_1!$B:$B,$H53)</f>
        <v>13162.304416711422</v>
      </c>
      <c r="X53" s="1">
        <f>SUMIFS(Generation_1!R:R,Generation_1!$A:$A,$B$48,Generation_1!$B:$B,$H53)</f>
        <v>13188.609952317251</v>
      </c>
      <c r="Y53" s="1">
        <f>SUMIFS(Generation_1!S:S,Generation_1!$A:$A,$B$48,Generation_1!$B:$B,$H53)</f>
        <v>13355.19903031351</v>
      </c>
      <c r="Z53" s="1">
        <f>SUMIFS(Generation_1!T:T,Generation_1!$A:$A,$B$48,Generation_1!$B:$B,$H53)</f>
        <v>12673.353477116052</v>
      </c>
      <c r="AA53" s="1">
        <f>SUMIFS(Generation_1!U:U,Generation_1!$A:$A,$B$48,Generation_1!$B:$B,$H53)</f>
        <v>11331.139779117988</v>
      </c>
      <c r="AB53" s="1">
        <f>SUMIFS(Generation_1!V:V,Generation_1!$A:$A,$B$48,Generation_1!$B:$B,$H53)</f>
        <v>11325.056214738805</v>
      </c>
      <c r="AC53" s="1">
        <f>SUMIFS(Generation_1!W:W,Generation_1!$A:$A,$B$48,Generation_1!$B:$B,$H53)</f>
        <v>11343.771097026409</v>
      </c>
      <c r="AE53" s="64"/>
      <c r="AF53" s="64"/>
    </row>
    <row r="54" spans="8:32">
      <c r="H54" s="69" t="s">
        <v>115</v>
      </c>
      <c r="I54" s="1">
        <f>SUMIFS(Generation_1!C:C,Generation_1!$A:$A,$B$48,Generation_1!$B:$B,$H54)</f>
        <v>89.181579575949897</v>
      </c>
      <c r="J54" s="1">
        <f>SUMIFS(Generation_1!D:D,Generation_1!$A:$A,$B$48,Generation_1!$B:$B,$H54)</f>
        <v>65.537867258468012</v>
      </c>
      <c r="K54" s="1">
        <f>SUMIFS(Generation_1!E:E,Generation_1!$A:$A,$B$48,Generation_1!$B:$B,$H54)</f>
        <v>92.230786292236161</v>
      </c>
      <c r="L54" s="1">
        <f>SUMIFS(Generation_1!F:F,Generation_1!$A:$A,$B$48,Generation_1!$B:$B,$H54)</f>
        <v>152.42923972953787</v>
      </c>
      <c r="M54" s="1">
        <f>SUMIFS(Generation_1!G:G,Generation_1!$A:$A,$B$48,Generation_1!$B:$B,$H54)</f>
        <v>228.80632733263235</v>
      </c>
      <c r="N54" s="1">
        <f>SUMIFS(Generation_1!H:H,Generation_1!$A:$A,$B$48,Generation_1!$B:$B,$H54)</f>
        <v>1022.5786914014604</v>
      </c>
      <c r="O54" s="1">
        <f>SUMIFS(Generation_1!I:I,Generation_1!$A:$A,$B$48,Generation_1!$B:$B,$H54)</f>
        <v>2458.7794965958983</v>
      </c>
      <c r="P54" s="1">
        <f>SUMIFS(Generation_1!J:J,Generation_1!$A:$A,$B$48,Generation_1!$B:$B,$H54)</f>
        <v>14003.762620332629</v>
      </c>
      <c r="Q54" s="1">
        <f>SUMIFS(Generation_1!K:K,Generation_1!$A:$A,$B$48,Generation_1!$B:$B,$H54)</f>
        <v>16137.472504974829</v>
      </c>
      <c r="R54" s="1">
        <f>SUMIFS(Generation_1!L:L,Generation_1!$A:$A,$B$48,Generation_1!$B:$B,$H54)</f>
        <v>18538.108477452683</v>
      </c>
      <c r="S54" s="1">
        <f>SUMIFS(Generation_1!M:M,Generation_1!$A:$A,$B$48,Generation_1!$B:$B,$H54)</f>
        <v>20034.90448763717</v>
      </c>
      <c r="T54" s="1">
        <f>SUMIFS(Generation_1!N:N,Generation_1!$A:$A,$B$48,Generation_1!$B:$B,$H54)</f>
        <v>24089.620730382914</v>
      </c>
      <c r="U54" s="1">
        <f>SUMIFS(Generation_1!O:O,Generation_1!$A:$A,$B$48,Generation_1!$B:$B,$H54)</f>
        <v>26293.099836806461</v>
      </c>
      <c r="V54" s="1">
        <f>SUMIFS(Generation_1!P:P,Generation_1!$A:$A,$B$48,Generation_1!$B:$B,$H54)</f>
        <v>26525.355414555437</v>
      </c>
      <c r="W54" s="1">
        <f>SUMIFS(Generation_1!Q:Q,Generation_1!$A:$A,$B$48,Generation_1!$B:$B,$H54)</f>
        <v>24802.293110936775</v>
      </c>
      <c r="X54" s="1">
        <f>SUMIFS(Generation_1!R:R,Generation_1!$A:$A,$B$48,Generation_1!$B:$B,$H54)</f>
        <v>23997.264822830191</v>
      </c>
      <c r="Y54" s="1">
        <f>SUMIFS(Generation_1!S:S,Generation_1!$A:$A,$B$48,Generation_1!$B:$B,$H54)</f>
        <v>33363.727895352327</v>
      </c>
      <c r="Z54" s="1">
        <f>SUMIFS(Generation_1!T:T,Generation_1!$A:$A,$B$48,Generation_1!$B:$B,$H54)</f>
        <v>30514.779129482537</v>
      </c>
      <c r="AA54" s="1">
        <f>SUMIFS(Generation_1!U:U,Generation_1!$A:$A,$B$48,Generation_1!$B:$B,$H54)</f>
        <v>34584.188587973513</v>
      </c>
      <c r="AB54" s="1">
        <f>SUMIFS(Generation_1!V:V,Generation_1!$A:$A,$B$48,Generation_1!$B:$B,$H54)</f>
        <v>37368.298008383055</v>
      </c>
      <c r="AC54" s="1">
        <f>SUMIFS(Generation_1!W:W,Generation_1!$A:$A,$B$48,Generation_1!$B:$B,$H54)</f>
        <v>36722.583130770123</v>
      </c>
      <c r="AE54" s="64"/>
      <c r="AF54" s="64"/>
    </row>
    <row r="55" spans="8:32">
      <c r="H55" s="69" t="s">
        <v>116</v>
      </c>
      <c r="I55" s="1">
        <f>SUMIFS(Generation_1!C:C,Generation_1!$A:$A,$B$48,Generation_1!$B:$B,$H55)</f>
        <v>15926.336943168921</v>
      </c>
      <c r="J55" s="1">
        <f>SUMIFS(Generation_1!D:D,Generation_1!$A:$A,$B$48,Generation_1!$B:$B,$H55)</f>
        <v>13633.333570978637</v>
      </c>
      <c r="K55" s="1">
        <f>SUMIFS(Generation_1!E:E,Generation_1!$A:$A,$B$48,Generation_1!$B:$B,$H55)</f>
        <v>13210.265996593029</v>
      </c>
      <c r="L55" s="1">
        <f>SUMIFS(Generation_1!F:F,Generation_1!$A:$A,$B$48,Generation_1!$B:$B,$H55)</f>
        <v>15963.266491706168</v>
      </c>
      <c r="M55" s="1">
        <f>SUMIFS(Generation_1!G:G,Generation_1!$A:$A,$B$48,Generation_1!$B:$B,$H55)</f>
        <v>13834.35138197714</v>
      </c>
      <c r="N55" s="1">
        <f>SUMIFS(Generation_1!H:H,Generation_1!$A:$A,$B$48,Generation_1!$B:$B,$H55)</f>
        <v>13889.25056499625</v>
      </c>
      <c r="O55" s="1">
        <f>SUMIFS(Generation_1!I:I,Generation_1!$A:$A,$B$48,Generation_1!$B:$B,$H55)</f>
        <v>9861.1376969959947</v>
      </c>
      <c r="P55" s="1">
        <f>SUMIFS(Generation_1!J:J,Generation_1!$A:$A,$B$48,Generation_1!$B:$B,$H55)</f>
        <v>14146.42015898789</v>
      </c>
      <c r="Q55" s="1">
        <f>SUMIFS(Generation_1!K:K,Generation_1!$A:$A,$B$48,Generation_1!$B:$B,$H55)</f>
        <v>13366.168471185018</v>
      </c>
      <c r="R55" s="1">
        <f>SUMIFS(Generation_1!L:L,Generation_1!$A:$A,$B$48,Generation_1!$B:$B,$H55)</f>
        <v>11257.840012880655</v>
      </c>
      <c r="S55" s="1">
        <f>SUMIFS(Generation_1!M:M,Generation_1!$A:$A,$B$48,Generation_1!$B:$B,$H55)</f>
        <v>11274.898639374394</v>
      </c>
      <c r="T55" s="1">
        <f>SUMIFS(Generation_1!N:N,Generation_1!$A:$A,$B$48,Generation_1!$B:$B,$H55)</f>
        <v>10797.029786061847</v>
      </c>
      <c r="U55" s="1">
        <f>SUMIFS(Generation_1!O:O,Generation_1!$A:$A,$B$48,Generation_1!$B:$B,$H55)</f>
        <v>11371.048302259023</v>
      </c>
      <c r="V55" s="1">
        <f>SUMIFS(Generation_1!P:P,Generation_1!$A:$A,$B$48,Generation_1!$B:$B,$H55)</f>
        <v>12285.296631876272</v>
      </c>
      <c r="W55" s="1">
        <f>SUMIFS(Generation_1!Q:Q,Generation_1!$A:$A,$B$48,Generation_1!$B:$B,$H55)</f>
        <v>10061.30388330624</v>
      </c>
      <c r="X55" s="1">
        <f>SUMIFS(Generation_1!R:R,Generation_1!$A:$A,$B$48,Generation_1!$B:$B,$H55)</f>
        <v>11443.662921358085</v>
      </c>
      <c r="Y55" s="1">
        <f>SUMIFS(Generation_1!S:S,Generation_1!$A:$A,$B$48,Generation_1!$B:$B,$H55)</f>
        <v>8587.3183840231177</v>
      </c>
      <c r="Z55" s="1">
        <f>SUMIFS(Generation_1!T:T,Generation_1!$A:$A,$B$48,Generation_1!$B:$B,$H55)</f>
        <v>13621.152106117823</v>
      </c>
      <c r="AA55" s="1">
        <f>SUMIFS(Generation_1!U:U,Generation_1!$A:$A,$B$48,Generation_1!$B:$B,$H55)</f>
        <v>12943.163590844269</v>
      </c>
      <c r="AB55" s="1">
        <f>SUMIFS(Generation_1!V:V,Generation_1!$A:$A,$B$48,Generation_1!$B:$B,$H55)</f>
        <v>11133.866358701462</v>
      </c>
      <c r="AC55" s="1">
        <f>SUMIFS(Generation_1!W:W,Generation_1!$A:$A,$B$48,Generation_1!$B:$B,$H55)</f>
        <v>10966.89753698467</v>
      </c>
      <c r="AE55" s="64"/>
      <c r="AF55" s="64"/>
    </row>
    <row r="56" spans="8:32">
      <c r="H56" s="69" t="s">
        <v>117</v>
      </c>
      <c r="I56" s="1">
        <f>SUMIFS(Generation_1!C:C,Generation_1!$A:$A,$B$48,Generation_1!$B:$B,$H56)</f>
        <v>510.25144278726066</v>
      </c>
      <c r="J56" s="1">
        <f>SUMIFS(Generation_1!D:D,Generation_1!$A:$A,$B$48,Generation_1!$B:$B,$H56)</f>
        <v>768.26930378462873</v>
      </c>
      <c r="K56" s="1">
        <f>SUMIFS(Generation_1!E:E,Generation_1!$A:$A,$B$48,Generation_1!$B:$B,$H56)</f>
        <v>883.6982838057038</v>
      </c>
      <c r="L56" s="1">
        <f>SUMIFS(Generation_1!F:F,Generation_1!$A:$A,$B$48,Generation_1!$B:$B,$H56)</f>
        <v>1830.0672364602781</v>
      </c>
      <c r="M56" s="1">
        <f>SUMIFS(Generation_1!G:G,Generation_1!$A:$A,$B$48,Generation_1!$B:$B,$H56)</f>
        <v>3874.1772022103755</v>
      </c>
      <c r="N56" s="1">
        <f>SUMIFS(Generation_1!H:H,Generation_1!$A:$A,$B$48,Generation_1!$B:$B,$H56)</f>
        <v>10340.727551237649</v>
      </c>
      <c r="O56" s="1">
        <f>SUMIFS(Generation_1!I:I,Generation_1!$A:$A,$B$48,Generation_1!$B:$B,$H56)</f>
        <v>11529.516466342973</v>
      </c>
      <c r="P56" s="1">
        <f>SUMIFS(Generation_1!J:J,Generation_1!$A:$A,$B$48,Generation_1!$B:$B,$H56)</f>
        <v>11901.739077326596</v>
      </c>
      <c r="Q56" s="1">
        <f>SUMIFS(Generation_1!K:K,Generation_1!$A:$A,$B$48,Generation_1!$B:$B,$H56)</f>
        <v>11701.967323652754</v>
      </c>
      <c r="R56" s="1">
        <f>SUMIFS(Generation_1!L:L,Generation_1!$A:$A,$B$48,Generation_1!$B:$B,$H56)</f>
        <v>12158.810348298994</v>
      </c>
      <c r="S56" s="1">
        <f>SUMIFS(Generation_1!M:M,Generation_1!$A:$A,$B$48,Generation_1!$B:$B,$H56)</f>
        <v>11195.511239206278</v>
      </c>
      <c r="T56" s="1">
        <f>SUMIFS(Generation_1!N:N,Generation_1!$A:$A,$B$48,Generation_1!$B:$B,$H56)</f>
        <v>11095.582413547163</v>
      </c>
      <c r="U56" s="1">
        <f>SUMIFS(Generation_1!O:O,Generation_1!$A:$A,$B$48,Generation_1!$B:$B,$H56)</f>
        <v>10359.863323583249</v>
      </c>
      <c r="V56" s="1">
        <f>SUMIFS(Generation_1!P:P,Generation_1!$A:$A,$B$48,Generation_1!$B:$B,$H56)</f>
        <v>10272.180717058751</v>
      </c>
      <c r="W56" s="1">
        <f>SUMIFS(Generation_1!Q:Q,Generation_1!$A:$A,$B$48,Generation_1!$B:$B,$H56)</f>
        <v>10915.640487796954</v>
      </c>
      <c r="X56" s="1">
        <f>SUMIFS(Generation_1!R:R,Generation_1!$A:$A,$B$48,Generation_1!$B:$B,$H56)</f>
        <v>11142.269087058083</v>
      </c>
      <c r="Y56" s="1">
        <f>SUMIFS(Generation_1!S:S,Generation_1!$A:$A,$B$48,Generation_1!$B:$B,$H56)</f>
        <v>10814.251167401542</v>
      </c>
      <c r="Z56" s="1">
        <f>SUMIFS(Generation_1!T:T,Generation_1!$A:$A,$B$48,Generation_1!$B:$B,$H56)</f>
        <v>10315.228832397434</v>
      </c>
      <c r="AA56" s="1">
        <f>SUMIFS(Generation_1!U:U,Generation_1!$A:$A,$B$48,Generation_1!$B:$B,$H56)</f>
        <v>9542.6697642911786</v>
      </c>
      <c r="AB56" s="1">
        <f>SUMIFS(Generation_1!V:V,Generation_1!$A:$A,$B$48,Generation_1!$B:$B,$H56)</f>
        <v>9547.0329995961238</v>
      </c>
      <c r="AC56" s="1">
        <f>SUMIFS(Generation_1!W:W,Generation_1!$A:$A,$B$48,Generation_1!$B:$B,$H56)</f>
        <v>8977.0366031538015</v>
      </c>
      <c r="AE56" s="64"/>
      <c r="AF56" s="64"/>
    </row>
    <row r="57" spans="8:32">
      <c r="H57" s="69" t="s">
        <v>118</v>
      </c>
      <c r="I57" s="1">
        <f>SUMIFS(Generation_1!C:C,Generation_1!$A:$A,$B$48,Generation_1!$B:$B,$H57)</f>
        <v>367.96499929447253</v>
      </c>
      <c r="J57" s="1">
        <f>SUMIFS(Generation_1!D:D,Generation_1!$A:$A,$B$48,Generation_1!$B:$B,$H57)</f>
        <v>637.20719996150797</v>
      </c>
      <c r="K57" s="1">
        <f>SUMIFS(Generation_1!E:E,Generation_1!$A:$A,$B$48,Generation_1!$B:$B,$H57)</f>
        <v>810.55494025175358</v>
      </c>
      <c r="L57" s="1">
        <f>SUMIFS(Generation_1!F:F,Generation_1!$A:$A,$B$48,Generation_1!$B:$B,$H57)</f>
        <v>1092.5122604028797</v>
      </c>
      <c r="M57" s="1">
        <f>SUMIFS(Generation_1!G:G,Generation_1!$A:$A,$B$48,Generation_1!$B:$B,$H57)</f>
        <v>1246.5346655013593</v>
      </c>
      <c r="N57" s="1">
        <f>SUMIFS(Generation_1!H:H,Generation_1!$A:$A,$B$48,Generation_1!$B:$B,$H57)</f>
        <v>1315.7583764612341</v>
      </c>
      <c r="O57" s="1">
        <f>SUMIFS(Generation_1!I:I,Generation_1!$A:$A,$B$48,Generation_1!$B:$B,$H57)</f>
        <v>1442.2904551264421</v>
      </c>
      <c r="P57" s="1">
        <f>SUMIFS(Generation_1!J:J,Generation_1!$A:$A,$B$48,Generation_1!$B:$B,$H57)</f>
        <v>1576.8920035450944</v>
      </c>
      <c r="Q57" s="1">
        <f>SUMIFS(Generation_1!K:K,Generation_1!$A:$A,$B$48,Generation_1!$B:$B,$H57)</f>
        <v>1723.4671161060137</v>
      </c>
      <c r="R57" s="1">
        <f>SUMIFS(Generation_1!L:L,Generation_1!$A:$A,$B$48,Generation_1!$B:$B,$H57)</f>
        <v>1882.8575393361848</v>
      </c>
      <c r="S57" s="1">
        <f>SUMIFS(Generation_1!M:M,Generation_1!$A:$A,$B$48,Generation_1!$B:$B,$H57)</f>
        <v>2043.74689499961</v>
      </c>
      <c r="T57" s="1">
        <f>SUMIFS(Generation_1!N:N,Generation_1!$A:$A,$B$48,Generation_1!$B:$B,$H57)</f>
        <v>2194.0580579286911</v>
      </c>
      <c r="U57" s="1">
        <f>SUMIFS(Generation_1!O:O,Generation_1!$A:$A,$B$48,Generation_1!$B:$B,$H57)</f>
        <v>2342.1717164216352</v>
      </c>
      <c r="V57" s="1">
        <f>SUMIFS(Generation_1!P:P,Generation_1!$A:$A,$B$48,Generation_1!$B:$B,$H57)</f>
        <v>2506.9773300826068</v>
      </c>
      <c r="W57" s="1">
        <f>SUMIFS(Generation_1!Q:Q,Generation_1!$A:$A,$B$48,Generation_1!$B:$B,$H57)</f>
        <v>2680.3313852507854</v>
      </c>
      <c r="X57" s="1">
        <f>SUMIFS(Generation_1!R:R,Generation_1!$A:$A,$B$48,Generation_1!$B:$B,$H57)</f>
        <v>2925.0384901139851</v>
      </c>
      <c r="Y57" s="1">
        <f>SUMIFS(Generation_1!S:S,Generation_1!$A:$A,$B$48,Generation_1!$B:$B,$H57)</f>
        <v>3165.2927111288682</v>
      </c>
      <c r="Z57" s="1">
        <f>SUMIFS(Generation_1!T:T,Generation_1!$A:$A,$B$48,Generation_1!$B:$B,$H57)</f>
        <v>3408.0196901972131</v>
      </c>
      <c r="AA57" s="1">
        <f>SUMIFS(Generation_1!U:U,Generation_1!$A:$A,$B$48,Generation_1!$B:$B,$H57)</f>
        <v>3651.243513453117</v>
      </c>
      <c r="AB57" s="1">
        <f>SUMIFS(Generation_1!V:V,Generation_1!$A:$A,$B$48,Generation_1!$B:$B,$H57)</f>
        <v>3935.9847176462777</v>
      </c>
      <c r="AC57" s="1">
        <f>SUMIFS(Generation_1!W:W,Generation_1!$A:$A,$B$48,Generation_1!$B:$B,$H57)</f>
        <v>4226.0740891959467</v>
      </c>
      <c r="AE57" s="64"/>
      <c r="AF57" s="64"/>
    </row>
    <row r="58" spans="8:32">
      <c r="H58" s="69" t="s">
        <v>119</v>
      </c>
      <c r="I58" s="1">
        <f>SUMIFS(Generation_1!C:C,Generation_1!$A:$A,$B$48,Generation_1!$B:$B,$H58)</f>
        <v>47133.821205490618</v>
      </c>
      <c r="J58" s="1">
        <f>SUMIFS(Generation_1!D:D,Generation_1!$A:$A,$B$48,Generation_1!$B:$B,$H58)</f>
        <v>47466.208281970728</v>
      </c>
      <c r="K58" s="1">
        <f>SUMIFS(Generation_1!E:E,Generation_1!$A:$A,$B$48,Generation_1!$B:$B,$H58)</f>
        <v>50347.342488779497</v>
      </c>
      <c r="L58" s="1">
        <f>SUMIFS(Generation_1!F:F,Generation_1!$A:$A,$B$48,Generation_1!$B:$B,$H58)</f>
        <v>61330.540745578503</v>
      </c>
      <c r="M58" s="1">
        <f>SUMIFS(Generation_1!G:G,Generation_1!$A:$A,$B$48,Generation_1!$B:$B,$H58)</f>
        <v>67154.440551736305</v>
      </c>
      <c r="N58" s="1">
        <f>SUMIFS(Generation_1!H:H,Generation_1!$A:$A,$B$48,Generation_1!$B:$B,$H58)</f>
        <v>82269.458390689528</v>
      </c>
      <c r="O58" s="1">
        <f>SUMIFS(Generation_1!I:I,Generation_1!$A:$A,$B$48,Generation_1!$B:$B,$H58)</f>
        <v>79746.149316684168</v>
      </c>
      <c r="P58" s="1">
        <f>SUMIFS(Generation_1!J:J,Generation_1!$A:$A,$B$48,Generation_1!$B:$B,$H58)</f>
        <v>90515.990827533853</v>
      </c>
      <c r="Q58" s="1">
        <f>SUMIFS(Generation_1!K:K,Generation_1!$A:$A,$B$48,Generation_1!$B:$B,$H58)</f>
        <v>88977.675378279688</v>
      </c>
      <c r="R58" s="1">
        <f>SUMIFS(Generation_1!L:L,Generation_1!$A:$A,$B$48,Generation_1!$B:$B,$H58)</f>
        <v>89215.398567402779</v>
      </c>
      <c r="S58" s="1">
        <f>SUMIFS(Generation_1!M:M,Generation_1!$A:$A,$B$48,Generation_1!$B:$B,$H58)</f>
        <v>90305.925028402387</v>
      </c>
      <c r="T58" s="1">
        <f>SUMIFS(Generation_1!N:N,Generation_1!$A:$A,$B$48,Generation_1!$B:$B,$H58)</f>
        <v>90169.293833601841</v>
      </c>
      <c r="U58" s="1">
        <f>SUMIFS(Generation_1!O:O,Generation_1!$A:$A,$B$48,Generation_1!$B:$B,$H58)</f>
        <v>90460.967765181864</v>
      </c>
      <c r="V58" s="1">
        <f>SUMIFS(Generation_1!P:P,Generation_1!$A:$A,$B$48,Generation_1!$B:$B,$H58)</f>
        <v>91814.587830462027</v>
      </c>
      <c r="W58" s="1">
        <f>SUMIFS(Generation_1!Q:Q,Generation_1!$A:$A,$B$48,Generation_1!$B:$B,$H58)</f>
        <v>99428.839820689231</v>
      </c>
      <c r="X58" s="1">
        <f>SUMIFS(Generation_1!R:R,Generation_1!$A:$A,$B$48,Generation_1!$B:$B,$H58)</f>
        <v>100305.52439820372</v>
      </c>
      <c r="Y58" s="1">
        <f>SUMIFS(Generation_1!S:S,Generation_1!$A:$A,$B$48,Generation_1!$B:$B,$H58)</f>
        <v>95995.957238271512</v>
      </c>
      <c r="Z58" s="1">
        <f>SUMIFS(Generation_1!T:T,Generation_1!$A:$A,$B$48,Generation_1!$B:$B,$H58)</f>
        <v>99969.816774387815</v>
      </c>
      <c r="AA58" s="1">
        <f>SUMIFS(Generation_1!U:U,Generation_1!$A:$A,$B$48,Generation_1!$B:$B,$H58)</f>
        <v>98352.801805074967</v>
      </c>
      <c r="AB58" s="1">
        <f>SUMIFS(Generation_1!V:V,Generation_1!$A:$A,$B$48,Generation_1!$B:$B,$H58)</f>
        <v>97685.584630271522</v>
      </c>
      <c r="AC58" s="1">
        <f>SUMIFS(Generation_1!W:W,Generation_1!$A:$A,$B$48,Generation_1!$B:$B,$H58)</f>
        <v>98508.390169785271</v>
      </c>
      <c r="AE58" s="64"/>
      <c r="AF58" s="64"/>
    </row>
    <row r="59" spans="8:32">
      <c r="H59" s="69" t="s">
        <v>120</v>
      </c>
      <c r="I59" s="1">
        <f>SUMIFS(Generation_1!C:C,Generation_1!$A:$A,$B$48,Generation_1!$B:$B,$H59)</f>
        <v>16263.718028486786</v>
      </c>
      <c r="J59" s="1">
        <f>SUMIFS(Generation_1!D:D,Generation_1!$A:$A,$B$48,Generation_1!$B:$B,$H59)</f>
        <v>18232.087351663315</v>
      </c>
      <c r="K59" s="1">
        <f>SUMIFS(Generation_1!E:E,Generation_1!$A:$A,$B$48,Generation_1!$B:$B,$H59)</f>
        <v>19634.067720081057</v>
      </c>
      <c r="L59" s="1">
        <f>SUMIFS(Generation_1!F:F,Generation_1!$A:$A,$B$48,Generation_1!$B:$B,$H59)</f>
        <v>20094.635393118973</v>
      </c>
      <c r="M59" s="1">
        <f>SUMIFS(Generation_1!G:G,Generation_1!$A:$A,$B$48,Generation_1!$B:$B,$H59)</f>
        <v>23672.502121308953</v>
      </c>
      <c r="N59" s="1">
        <f>SUMIFS(Generation_1!H:H,Generation_1!$A:$A,$B$48,Generation_1!$B:$B,$H59)</f>
        <v>32708.903600244925</v>
      </c>
      <c r="O59" s="1">
        <f>SUMIFS(Generation_1!I:I,Generation_1!$A:$A,$B$48,Generation_1!$B:$B,$H59)</f>
        <v>32990.735621901622</v>
      </c>
      <c r="P59" s="1">
        <f>SUMIFS(Generation_1!J:J,Generation_1!$A:$A,$B$48,Generation_1!$B:$B,$H59)</f>
        <v>28974.127655561304</v>
      </c>
      <c r="Q59" s="1">
        <f>SUMIFS(Generation_1!K:K,Generation_1!$A:$A,$B$48,Generation_1!$B:$B,$H59)</f>
        <v>30195.741137110082</v>
      </c>
      <c r="R59" s="1">
        <f>SUMIFS(Generation_1!L:L,Generation_1!$A:$A,$B$48,Generation_1!$B:$B,$H59)</f>
        <v>31166.8677541377</v>
      </c>
      <c r="S59" s="1">
        <f>SUMIFS(Generation_1!M:M,Generation_1!$A:$A,$B$48,Generation_1!$B:$B,$H59)</f>
        <v>31657.548135433397</v>
      </c>
      <c r="T59" s="1">
        <f>SUMIFS(Generation_1!N:N,Generation_1!$A:$A,$B$48,Generation_1!$B:$B,$H59)</f>
        <v>32794.673043349525</v>
      </c>
      <c r="U59" s="1">
        <f>SUMIFS(Generation_1!O:O,Generation_1!$A:$A,$B$48,Generation_1!$B:$B,$H59)</f>
        <v>31824.710401184944</v>
      </c>
      <c r="V59" s="1">
        <f>SUMIFS(Generation_1!P:P,Generation_1!$A:$A,$B$48,Generation_1!$B:$B,$H59)</f>
        <v>31478.648108427591</v>
      </c>
      <c r="W59" s="1">
        <f>SUMIFS(Generation_1!Q:Q,Generation_1!$A:$A,$B$48,Generation_1!$B:$B,$H59)</f>
        <v>32739.158373755221</v>
      </c>
      <c r="X59" s="1">
        <f>SUMIFS(Generation_1!R:R,Generation_1!$A:$A,$B$48,Generation_1!$B:$B,$H59)</f>
        <v>32651.926529371096</v>
      </c>
      <c r="Y59" s="1">
        <f>SUMIFS(Generation_1!S:S,Generation_1!$A:$A,$B$48,Generation_1!$B:$B,$H59)</f>
        <v>32891.809368061469</v>
      </c>
      <c r="Z59" s="1">
        <f>SUMIFS(Generation_1!T:T,Generation_1!$A:$A,$B$48,Generation_1!$B:$B,$H59)</f>
        <v>29119.365531946183</v>
      </c>
      <c r="AA59" s="1">
        <f>SUMIFS(Generation_1!U:U,Generation_1!$A:$A,$B$48,Generation_1!$B:$B,$H59)</f>
        <v>30335.506311725483</v>
      </c>
      <c r="AB59" s="1">
        <f>SUMIFS(Generation_1!V:V,Generation_1!$A:$A,$B$48,Generation_1!$B:$B,$H59)</f>
        <v>31130.788648376853</v>
      </c>
      <c r="AC59" s="1">
        <f>SUMIFS(Generation_1!W:W,Generation_1!$A:$A,$B$48,Generation_1!$B:$B,$H59)</f>
        <v>31674.460364308488</v>
      </c>
      <c r="AE59" s="64"/>
      <c r="AF59" s="64"/>
    </row>
    <row r="60" spans="8:32">
      <c r="H60" s="69" t="s">
        <v>121</v>
      </c>
      <c r="I60" s="1">
        <f>SUMIFS(Generation_1!C:C,Generation_1!$A:$A,$B$48,Generation_1!$B:$B,$H60)</f>
        <v>19217.9307570077</v>
      </c>
      <c r="J60" s="1">
        <f>SUMIFS(Generation_1!D:D,Generation_1!$A:$A,$B$48,Generation_1!$B:$B,$H60)</f>
        <v>22211.243212839705</v>
      </c>
      <c r="K60" s="1">
        <f>SUMIFS(Generation_1!E:E,Generation_1!$A:$A,$B$48,Generation_1!$B:$B,$H60)</f>
        <v>24559.741693662596</v>
      </c>
      <c r="L60" s="1">
        <f>SUMIFS(Generation_1!F:F,Generation_1!$A:$A,$B$48,Generation_1!$B:$B,$H60)</f>
        <v>26894.847995165797</v>
      </c>
      <c r="M60" s="1">
        <f>SUMIFS(Generation_1!G:G,Generation_1!$A:$A,$B$48,Generation_1!$B:$B,$H60)</f>
        <v>29063.861192882403</v>
      </c>
      <c r="N60" s="1">
        <f>SUMIFS(Generation_1!H:H,Generation_1!$A:$A,$B$48,Generation_1!$B:$B,$H60)</f>
        <v>30379.7964988901</v>
      </c>
      <c r="O60" s="1">
        <f>SUMIFS(Generation_1!I:I,Generation_1!$A:$A,$B$48,Generation_1!$B:$B,$H60)</f>
        <v>31542.555121103102</v>
      </c>
      <c r="P60" s="1">
        <f>SUMIFS(Generation_1!J:J,Generation_1!$A:$A,$B$48,Generation_1!$B:$B,$H60)</f>
        <v>32988.463512986702</v>
      </c>
      <c r="Q60" s="1">
        <f>SUMIFS(Generation_1!K:K,Generation_1!$A:$A,$B$48,Generation_1!$B:$B,$H60)</f>
        <v>34391.303306402995</v>
      </c>
      <c r="R60" s="1">
        <f>SUMIFS(Generation_1!L:L,Generation_1!$A:$A,$B$48,Generation_1!$B:$B,$H60)</f>
        <v>35515.874579645308</v>
      </c>
      <c r="S60" s="1">
        <f>SUMIFS(Generation_1!M:M,Generation_1!$A:$A,$B$48,Generation_1!$B:$B,$H60)</f>
        <v>37114.3041490221</v>
      </c>
      <c r="T60" s="1">
        <f>SUMIFS(Generation_1!N:N,Generation_1!$A:$A,$B$48,Generation_1!$B:$B,$H60)</f>
        <v>38552.836731256197</v>
      </c>
      <c r="U60" s="1">
        <f>SUMIFS(Generation_1!O:O,Generation_1!$A:$A,$B$48,Generation_1!$B:$B,$H60)</f>
        <v>39602.769813724</v>
      </c>
      <c r="V60" s="1">
        <f>SUMIFS(Generation_1!P:P,Generation_1!$A:$A,$B$48,Generation_1!$B:$B,$H60)</f>
        <v>40785.9312953509</v>
      </c>
      <c r="W60" s="1">
        <f>SUMIFS(Generation_1!Q:Q,Generation_1!$A:$A,$B$48,Generation_1!$B:$B,$H60)</f>
        <v>42870.2804853251</v>
      </c>
      <c r="X60" s="1">
        <f>SUMIFS(Generation_1!R:R,Generation_1!$A:$A,$B$48,Generation_1!$B:$B,$H60)</f>
        <v>45039.5105854418</v>
      </c>
      <c r="Y60" s="1">
        <f>SUMIFS(Generation_1!S:S,Generation_1!$A:$A,$B$48,Generation_1!$B:$B,$H60)</f>
        <v>46399.647564074905</v>
      </c>
      <c r="Z60" s="1">
        <f>SUMIFS(Generation_1!T:T,Generation_1!$A:$A,$B$48,Generation_1!$B:$B,$H60)</f>
        <v>47544.181745607893</v>
      </c>
      <c r="AA60" s="1">
        <f>SUMIFS(Generation_1!U:U,Generation_1!$A:$A,$B$48,Generation_1!$B:$B,$H60)</f>
        <v>48548.6790973182</v>
      </c>
      <c r="AB60" s="1">
        <f>SUMIFS(Generation_1!V:V,Generation_1!$A:$A,$B$48,Generation_1!$B:$B,$H60)</f>
        <v>49939.749247395303</v>
      </c>
      <c r="AC60" s="1">
        <f>SUMIFS(Generation_1!W:W,Generation_1!$A:$A,$B$48,Generation_1!$B:$B,$H60)</f>
        <v>51948.958373442096</v>
      </c>
    </row>
    <row r="61" spans="8:32">
      <c r="H61" s="82" t="s">
        <v>274</v>
      </c>
    </row>
    <row r="62" spans="8:32">
      <c r="H62" s="69" t="s">
        <v>125</v>
      </c>
      <c r="I62" s="1">
        <f>SUMIFS(Generation_1!C:C,Generation_1!$A:$A,$B$48,Generation_1!$B:$B,$H62)</f>
        <v>-937.75870184173789</v>
      </c>
      <c r="J62" s="1">
        <f>SUMIFS(Generation_1!D:D,Generation_1!$A:$A,$B$48,Generation_1!$B:$B,$H62)</f>
        <v>-1381.1717419433405</v>
      </c>
      <c r="K62" s="1">
        <f>SUMIFS(Generation_1!E:E,Generation_1!$A:$A,$B$48,Generation_1!$B:$B,$H62)</f>
        <v>-1456.6798454670129</v>
      </c>
      <c r="L62" s="1">
        <f>SUMIFS(Generation_1!F:F,Generation_1!$A:$A,$B$48,Generation_1!$B:$B,$H62)</f>
        <v>-2889.5057121636169</v>
      </c>
      <c r="M62" s="1">
        <f>SUMIFS(Generation_1!G:G,Generation_1!$A:$A,$B$48,Generation_1!$B:$B,$H62)</f>
        <v>-5252.1860952463321</v>
      </c>
      <c r="N62" s="1">
        <f>SUMIFS(Generation_1!H:H,Generation_1!$A:$A,$B$48,Generation_1!$B:$B,$H62)</f>
        <v>-13385.200034194353</v>
      </c>
      <c r="O62" s="1">
        <f>SUMIFS(Generation_1!I:I,Generation_1!$A:$A,$B$48,Generation_1!$B:$B,$H62)</f>
        <v>-15148.788384611065</v>
      </c>
      <c r="P62" s="1">
        <f>SUMIFS(Generation_1!J:J,Generation_1!$A:$A,$B$48,Generation_1!$B:$B,$H62)</f>
        <v>-15429.899798965751</v>
      </c>
      <c r="Q62" s="1">
        <f>SUMIFS(Generation_1!K:K,Generation_1!$A:$A,$B$48,Generation_1!$B:$B,$H62)</f>
        <v>-15108.998864223619</v>
      </c>
      <c r="R62" s="1">
        <f>SUMIFS(Generation_1!L:L,Generation_1!$A:$A,$B$48,Generation_1!$B:$B,$H62)</f>
        <v>-15449.720308732656</v>
      </c>
      <c r="S62" s="1">
        <f>SUMIFS(Generation_1!M:M,Generation_1!$A:$A,$B$48,Generation_1!$B:$B,$H62)</f>
        <v>-14308.239589451588</v>
      </c>
      <c r="T62" s="1">
        <f>SUMIFS(Generation_1!N:N,Generation_1!$A:$A,$B$48,Generation_1!$B:$B,$H62)</f>
        <v>-14104.313715108095</v>
      </c>
      <c r="U62" s="1">
        <f>SUMIFS(Generation_1!O:O,Generation_1!$A:$A,$B$48,Generation_1!$B:$B,$H62)</f>
        <v>-13054.262261945822</v>
      </c>
      <c r="V62" s="1">
        <f>SUMIFS(Generation_1!P:P,Generation_1!$A:$A,$B$48,Generation_1!$B:$B,$H62)</f>
        <v>-12963.832870194188</v>
      </c>
      <c r="W62" s="1">
        <f>SUMIFS(Generation_1!Q:Q,Generation_1!$A:$A,$B$48,Generation_1!$B:$B,$H62)</f>
        <v>-13931.637287770272</v>
      </c>
      <c r="X62" s="1">
        <f>SUMIFS(Generation_1!R:R,Generation_1!$A:$A,$B$48,Generation_1!$B:$B,$H62)</f>
        <v>-14266.224051735393</v>
      </c>
      <c r="Y62" s="1">
        <f>SUMIFS(Generation_1!S:S,Generation_1!$A:$A,$B$48,Generation_1!$B:$B,$H62)</f>
        <v>-13745.609406915732</v>
      </c>
      <c r="Z62" s="1">
        <f>SUMIFS(Generation_1!T:T,Generation_1!$A:$A,$B$48,Generation_1!$B:$B,$H62)</f>
        <v>-13065.276803338642</v>
      </c>
      <c r="AA62" s="1">
        <f>SUMIFS(Generation_1!U:U,Generation_1!$A:$A,$B$48,Generation_1!$B:$B,$H62)</f>
        <v>-12169.724966222489</v>
      </c>
      <c r="AB62" s="1">
        <f>SUMIFS(Generation_1!V:V,Generation_1!$A:$A,$B$48,Generation_1!$B:$B,$H62)</f>
        <v>-11938.3261078378</v>
      </c>
      <c r="AC62" s="1">
        <f>SUMIFS(Generation_1!W:W,Generation_1!$A:$A,$B$48,Generation_1!$B:$B,$H62)</f>
        <v>-11283.242154719757</v>
      </c>
    </row>
    <row r="63" spans="8:32">
      <c r="H63" s="69" t="s">
        <v>126</v>
      </c>
      <c r="I63" s="1">
        <f>SUMIFS(Generation_1!C:C,Generation_1!$A:$A,$B$48,Generation_1!$B:$B,$H63)</f>
        <v>-432.66381065905045</v>
      </c>
      <c r="J63" s="1">
        <f>SUMIFS(Generation_1!D:D,Generation_1!$A:$A,$B$48,Generation_1!$B:$B,$H63)</f>
        <v>-749.16689662344743</v>
      </c>
      <c r="K63" s="1">
        <f>SUMIFS(Generation_1!E:E,Generation_1!$A:$A,$B$48,Generation_1!$B:$B,$H63)</f>
        <v>-952.64579121582995</v>
      </c>
      <c r="L63" s="1">
        <f>SUMIFS(Generation_1!F:F,Generation_1!$A:$A,$B$48,Generation_1!$B:$B,$H63)</f>
        <v>-1284.7294622141317</v>
      </c>
      <c r="M63" s="1">
        <f>SUMIFS(Generation_1!G:G,Generation_1!$A:$A,$B$48,Generation_1!$B:$B,$H63)</f>
        <v>-1465.6911684165373</v>
      </c>
      <c r="N63" s="1">
        <f>SUMIFS(Generation_1!H:H,Generation_1!$A:$A,$B$48,Generation_1!$B:$B,$H63)</f>
        <v>-1546.956040651532</v>
      </c>
      <c r="O63" s="1">
        <f>SUMIFS(Generation_1!I:I,Generation_1!$A:$A,$B$48,Generation_1!$B:$B,$H63)</f>
        <v>-1695.9752319597414</v>
      </c>
      <c r="P63" s="1">
        <f>SUMIFS(Generation_1!J:J,Generation_1!$A:$A,$B$48,Generation_1!$B:$B,$H63)</f>
        <v>-1853.9956879123224</v>
      </c>
      <c r="Q63" s="1">
        <f>SUMIFS(Generation_1!K:K,Generation_1!$A:$A,$B$48,Generation_1!$B:$B,$H63)</f>
        <v>-2026.9632462865397</v>
      </c>
      <c r="R63" s="1">
        <f>SUMIFS(Generation_1!L:L,Generation_1!$A:$A,$B$48,Generation_1!$B:$B,$H63)</f>
        <v>-2213.8846161839015</v>
      </c>
      <c r="S63" s="1">
        <f>SUMIFS(Generation_1!M:M,Generation_1!$A:$A,$B$48,Generation_1!$B:$B,$H63)</f>
        <v>-2403.5124823922961</v>
      </c>
      <c r="T63" s="1">
        <f>SUMIFS(Generation_1!N:N,Generation_1!$A:$A,$B$48,Generation_1!$B:$B,$H63)</f>
        <v>-2580.0612702453527</v>
      </c>
      <c r="U63" s="1">
        <f>SUMIFS(Generation_1!O:O,Generation_1!$A:$A,$B$48,Generation_1!$B:$B,$H63)</f>
        <v>-2753.5376725028173</v>
      </c>
      <c r="V63" s="1">
        <f>SUMIFS(Generation_1!P:P,Generation_1!$A:$A,$B$48,Generation_1!$B:$B,$H63)</f>
        <v>-2948.5200930286769</v>
      </c>
      <c r="W63" s="1">
        <f>SUMIFS(Generation_1!Q:Q,Generation_1!$A:$A,$B$48,Generation_1!$B:$B,$H63)</f>
        <v>-3151.7019144129868</v>
      </c>
      <c r="X63" s="1">
        <f>SUMIFS(Generation_1!R:R,Generation_1!$A:$A,$B$48,Generation_1!$B:$B,$H63)</f>
        <v>-3439.1472549671689</v>
      </c>
      <c r="Y63" s="1">
        <f>SUMIFS(Generation_1!S:S,Generation_1!$A:$A,$B$48,Generation_1!$B:$B,$H63)</f>
        <v>-3722.1646804186103</v>
      </c>
      <c r="Z63" s="1">
        <f>SUMIFS(Generation_1!T:T,Generation_1!$A:$A,$B$48,Generation_1!$B:$B,$H63)</f>
        <v>-4007.0645433592017</v>
      </c>
      <c r="AA63" s="1">
        <f>SUMIFS(Generation_1!U:U,Generation_1!$A:$A,$B$48,Generation_1!$B:$B,$H63)</f>
        <v>-4294.2607993600031</v>
      </c>
      <c r="AB63" s="1">
        <f>SUMIFS(Generation_1!V:V,Generation_1!$A:$A,$B$48,Generation_1!$B:$B,$H63)</f>
        <v>-4627.9877824335081</v>
      </c>
      <c r="AC63" s="1">
        <f>SUMIFS(Generation_1!W:W,Generation_1!$A:$A,$B$48,Generation_1!$B:$B,$H63)</f>
        <v>-4969.9808505212613</v>
      </c>
    </row>
    <row r="65" spans="1:30">
      <c r="H65" s="69" t="s">
        <v>123</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1.2937965814170926</v>
      </c>
      <c r="M65" s="1">
        <f>SUMIFS(Generation_1!G:G,Generation_1!$A:$A,$B$48,Generation_1!$B:$B,$H65)</f>
        <v>0</v>
      </c>
      <c r="N65" s="1">
        <f>SUMIFS(Generation_1!H:H,Generation_1!$A:$A,$B$48,Generation_1!$B:$B,$H65)</f>
        <v>1.4814079375555003</v>
      </c>
      <c r="O65" s="1">
        <f>SUMIFS(Generation_1!I:I,Generation_1!$A:$A,$B$48,Generation_1!$B:$B,$H65)</f>
        <v>1.70640692754</v>
      </c>
      <c r="P65" s="1">
        <f>SUMIFS(Generation_1!J:J,Generation_1!$A:$A,$B$48,Generation_1!$B:$B,$H65)</f>
        <v>1.8404248237262175</v>
      </c>
      <c r="Q65" s="1">
        <f>SUMIFS(Generation_1!K:K,Generation_1!$A:$A,$B$48,Generation_1!$B:$B,$H65)</f>
        <v>2.0620719659709805</v>
      </c>
      <c r="R65" s="1">
        <f>SUMIFS(Generation_1!L:L,Generation_1!$A:$A,$B$48,Generation_1!$B:$B,$H65)</f>
        <v>0</v>
      </c>
      <c r="S65" s="1">
        <f>SUMIFS(Generation_1!M:M,Generation_1!$A:$A,$B$48,Generation_1!$B:$B,$H65)</f>
        <v>2.8873810030475999</v>
      </c>
      <c r="T65" s="1">
        <f>SUMIFS(Generation_1!N:N,Generation_1!$A:$A,$B$48,Generation_1!$B:$B,$H65)</f>
        <v>3.60012063625302</v>
      </c>
      <c r="U65" s="1">
        <f>SUMIFS(Generation_1!O:O,Generation_1!$A:$A,$B$48,Generation_1!$B:$B,$H65)</f>
        <v>2.2228658755699997</v>
      </c>
      <c r="V65" s="1">
        <f>SUMIFS(Generation_1!P:P,Generation_1!$A:$A,$B$48,Generation_1!$B:$B,$H65)</f>
        <v>2.6092943924881364</v>
      </c>
      <c r="W65" s="1">
        <f>SUMIFS(Generation_1!Q:Q,Generation_1!$A:$A,$B$48,Generation_1!$B:$B,$H65)</f>
        <v>0</v>
      </c>
      <c r="X65" s="1">
        <f>SUMIFS(Generation_1!R:R,Generation_1!$A:$A,$B$48,Generation_1!$B:$B,$H65)</f>
        <v>3.3340730485220407</v>
      </c>
      <c r="Y65" s="1">
        <f>SUMIFS(Generation_1!S:S,Generation_1!$A:$A,$B$48,Generation_1!$B:$B,$H65)</f>
        <v>0</v>
      </c>
      <c r="Z65" s="1">
        <f>SUMIFS(Generation_1!T:T,Generation_1!$A:$A,$B$48,Generation_1!$B:$B,$H65)</f>
        <v>3.6857197033368365</v>
      </c>
      <c r="AA65" s="1">
        <f>SUMIFS(Generation_1!U:U,Generation_1!$A:$A,$B$48,Generation_1!$B:$B,$H65)</f>
        <v>6.1611368131338908</v>
      </c>
      <c r="AB65" s="1">
        <f>SUMIFS(Generation_1!V:V,Generation_1!$A:$A,$B$48,Generation_1!$B:$B,$H65)</f>
        <v>1.6719771096641631</v>
      </c>
      <c r="AC65" s="1">
        <f>SUMIFS(Generation_1!W:W,Generation_1!$A:$A,$B$48,Generation_1!$B:$B,$H65)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82078.165614626778</v>
      </c>
      <c r="J74" s="1">
        <f>SUMIFS(Generation_1!M:M,Generation_1!$A:$A,$B$71,Generation_1!$B:$B,$H74)</f>
        <v>20088.855129120417</v>
      </c>
      <c r="K74" s="1">
        <f>SUMIFS(Generation_1!W:W,Generation_1!$A:$A,$B$71,Generation_1!$B:$B,$H74)</f>
        <v>12961.170278344436</v>
      </c>
    </row>
    <row r="75" spans="1:30">
      <c r="H75" s="69" t="s">
        <v>113</v>
      </c>
      <c r="I75" s="1">
        <f>SUMIFS(Generation_1!C:C,Generation_1!$A:$A,$B$71,Generation_1!$B:$B,$H75)</f>
        <v>24691.928935626162</v>
      </c>
      <c r="J75" s="1">
        <f>SUMIFS(Generation_1!M:M,Generation_1!$A:$A,$B$71,Generation_1!$B:$B,$H75)</f>
        <v>0</v>
      </c>
      <c r="K75" s="1">
        <f>SUMIFS(Generation_1!W:W,Generation_1!$A:$A,$B$71,Generation_1!$B:$B,$H75)</f>
        <v>0</v>
      </c>
    </row>
    <row r="76" spans="1:30">
      <c r="H76" s="69" t="s">
        <v>114</v>
      </c>
      <c r="I76" s="1">
        <f>SUMIFS(Generation_1!C:C,Generation_1!$A:$A,$B$71,Generation_1!$B:$B,$H76)</f>
        <v>3105.7679730483151</v>
      </c>
      <c r="J76" s="1">
        <f>SUMIFS(Generation_1!M:M,Generation_1!$A:$A,$B$71,Generation_1!$B:$B,$H76)</f>
        <v>13670.6359175613</v>
      </c>
      <c r="K76" s="1">
        <f>SUMIFS(Generation_1!W:W,Generation_1!$A:$A,$B$71,Generation_1!$B:$B,$H76)</f>
        <v>11343.771097026409</v>
      </c>
    </row>
    <row r="77" spans="1:30">
      <c r="H77" s="69" t="s">
        <v>115</v>
      </c>
      <c r="I77" s="1">
        <f>SUMIFS(Generation_1!C:C,Generation_1!$A:$A,$B$71,Generation_1!$B:$B,$H77)</f>
        <v>89.181579575949897</v>
      </c>
      <c r="J77" s="1">
        <f>SUMIFS(Generation_1!M:M,Generation_1!$A:$A,$B$71,Generation_1!$B:$B,$H77)</f>
        <v>20034.90448763717</v>
      </c>
      <c r="K77" s="1">
        <f>SUMIFS(Generation_1!W:W,Generation_1!$A:$A,$B$71,Generation_1!$B:$B,$H77)</f>
        <v>36722.583130770123</v>
      </c>
    </row>
    <row r="78" spans="1:30">
      <c r="H78" s="69" t="s">
        <v>116</v>
      </c>
      <c r="I78" s="1">
        <f>SUMIFS(Generation_1!C:C,Generation_1!$A:$A,$B$71,Generation_1!$B:$B,$H78)</f>
        <v>15926.336943168921</v>
      </c>
      <c r="J78" s="1">
        <f>SUMIFS(Generation_1!M:M,Generation_1!$A:$A,$B$71,Generation_1!$B:$B,$H78)</f>
        <v>11274.898639374394</v>
      </c>
      <c r="K78" s="1">
        <f>SUMIFS(Generation_1!W:W,Generation_1!$A:$A,$B$71,Generation_1!$B:$B,$H78)</f>
        <v>10966.89753698467</v>
      </c>
    </row>
    <row r="79" spans="1:30">
      <c r="H79" s="69" t="s">
        <v>117</v>
      </c>
      <c r="I79" s="1">
        <f>SUMIFS(Generation_1!C:C,Generation_1!$A:$A,$B$71,Generation_1!$B:$B,$H79)</f>
        <v>510.25144278726066</v>
      </c>
      <c r="J79" s="1">
        <f>SUMIFS(Generation_1!M:M,Generation_1!$A:$A,$B$71,Generation_1!$B:$B,$H79)</f>
        <v>11195.511239206278</v>
      </c>
      <c r="K79" s="1">
        <f>SUMIFS(Generation_1!W:W,Generation_1!$A:$A,$B$71,Generation_1!$B:$B,$H79)</f>
        <v>8977.0366031538015</v>
      </c>
    </row>
    <row r="80" spans="1:30">
      <c r="H80" s="69" t="s">
        <v>118</v>
      </c>
      <c r="I80" s="1">
        <f>SUMIFS(Generation_1!C:C,Generation_1!$A:$A,$B$71,Generation_1!$B:$B,$H80)</f>
        <v>367.96499929447253</v>
      </c>
      <c r="J80" s="1">
        <f>SUMIFS(Generation_1!M:M,Generation_1!$A:$A,$B$71,Generation_1!$B:$B,$H80)</f>
        <v>2043.74689499961</v>
      </c>
      <c r="K80" s="1">
        <f>SUMIFS(Generation_1!W:W,Generation_1!$A:$A,$B$71,Generation_1!$B:$B,$H80)</f>
        <v>4226.0740891959467</v>
      </c>
    </row>
    <row r="81" spans="1:30">
      <c r="H81" s="69" t="s">
        <v>119</v>
      </c>
      <c r="I81" s="1">
        <f>SUMIFS(Generation_1!C:C,Generation_1!$A:$A,$B$71,Generation_1!$B:$B,$H81)</f>
        <v>47133.821205490618</v>
      </c>
      <c r="J81" s="1">
        <f>SUMIFS(Generation_1!M:M,Generation_1!$A:$A,$B$71,Generation_1!$B:$B,$H81)</f>
        <v>90305.925028402387</v>
      </c>
      <c r="K81" s="1">
        <f>SUMIFS(Generation_1!W:W,Generation_1!$A:$A,$B$71,Generation_1!$B:$B,$H81)</f>
        <v>98508.390169785271</v>
      </c>
    </row>
    <row r="82" spans="1:30">
      <c r="H82" s="69" t="s">
        <v>120</v>
      </c>
      <c r="I82" s="1">
        <f>SUMIFS(Generation_1!C:C,Generation_1!$A:$A,$B$71,Generation_1!$B:$B,$H82)</f>
        <v>16263.718028486786</v>
      </c>
      <c r="J82" s="1">
        <f>SUMIFS(Generation_1!M:M,Generation_1!$A:$A,$B$71,Generation_1!$B:$B,$H82)</f>
        <v>31657.548135433397</v>
      </c>
      <c r="K82" s="1">
        <f>SUMIFS(Generation_1!W:W,Generation_1!$A:$A,$B$71,Generation_1!$B:$B,$H82)</f>
        <v>31674.460364308488</v>
      </c>
    </row>
    <row r="83" spans="1:30">
      <c r="H83" s="69" t="s">
        <v>121</v>
      </c>
      <c r="I83" s="1">
        <f>SUMIFS(Generation_1!C:C,Generation_1!$A:$A,$B$71,Generation_1!$B:$B,$H83)</f>
        <v>19217.9307570077</v>
      </c>
      <c r="J83" s="1">
        <f>SUMIFS(Generation_1!M:M,Generation_1!$A:$A,$B$71,Generation_1!$B:$B,$H83)</f>
        <v>37114.3041490221</v>
      </c>
      <c r="K83" s="1">
        <f>SUMIFS(Generation_1!W:W,Generation_1!$A:$A,$B$71,Generation_1!$B:$B,$H83)</f>
        <v>51948.958373442096</v>
      </c>
    </row>
    <row r="84" spans="1:30">
      <c r="H84" s="70" t="s">
        <v>274</v>
      </c>
    </row>
    <row r="85" spans="1:30">
      <c r="H85" s="69" t="s">
        <v>125</v>
      </c>
      <c r="I85" s="1">
        <f>SUMIFS(Generation_1!C:C,Generation_1!$A:$A,$B$71,Generation_1!$B:$B,$H85)</f>
        <v>-937.75870184173789</v>
      </c>
      <c r="J85" s="1">
        <f>SUMIFS(Generation_1!M:M,Generation_1!$A:$A,$B$71,Generation_1!$B:$B,$H85)</f>
        <v>-14308.239589451588</v>
      </c>
      <c r="K85" s="1">
        <f>SUMIFS(Generation_1!W:W,Generation_1!$A:$A,$B$71,Generation_1!$B:$B,$H85)</f>
        <v>-11283.242154719757</v>
      </c>
    </row>
    <row r="86" spans="1:30">
      <c r="H86" s="69" t="s">
        <v>126</v>
      </c>
      <c r="I86" s="1">
        <f>SUMIFS(Generation_1!C:C,Generation_1!$A:$A,$B$71,Generation_1!$B:$B,$H86)</f>
        <v>-432.66381065905045</v>
      </c>
      <c r="J86" s="1">
        <f>SUMIFS(Generation_1!M:M,Generation_1!$A:$A,$B$71,Generation_1!$B:$B,$H86)</f>
        <v>-2403.5124823922961</v>
      </c>
      <c r="K86" s="1">
        <f>SUMIFS(Generation_1!W:W,Generation_1!$A:$A,$B$71,Generation_1!$B:$B,$H86)</f>
        <v>-4969.9808505212613</v>
      </c>
    </row>
    <row r="88" spans="1:30">
      <c r="H88" s="69" t="s">
        <v>123</v>
      </c>
      <c r="I88" s="1">
        <f>SUMIFS(Generation_1!C:C,Generation_1!$A:$A,$B$71,Generation_1!$B:$B,$H88)</f>
        <v>0</v>
      </c>
      <c r="J88" s="1">
        <f>SUMIFS(Generation_1!M:M,Generation_1!$A:$A,$B$71,Generation_1!$B:$B,$H88)</f>
        <v>2.8873810030475999</v>
      </c>
      <c r="K88" s="1">
        <f>SUMIFS(Generation_1!W:W,Generation_1!$A:$A,$B$71,Generation_1!$B:$B,$H88)</f>
        <v>3.3090107353528171</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871.8163137368</v>
      </c>
      <c r="J96" s="1">
        <f>SUMIFS(StorageCapacity_1!D:D,StorageCapacity_1!$A:$A,$B$93,StorageCapacity_1!$B:$B,$H96)</f>
        <v>1015.1661155955001</v>
      </c>
      <c r="K96" s="1">
        <f>SUMIFS(StorageCapacity_1!E:E,StorageCapacity_1!$A:$A,$B$93,StorageCapacity_1!$B:$B,$H96)</f>
        <v>1626.8242704043</v>
      </c>
      <c r="L96" s="1">
        <f>SUMIFS(StorageCapacity_1!F:F,StorageCapacity_1!$A:$A,$B$93,StorageCapacity_1!$B:$B,$H96)</f>
        <v>2535.3319925195001</v>
      </c>
      <c r="M96" s="1">
        <f>SUMIFS(StorageCapacity_1!G:G,StorageCapacity_1!$A:$A,$B$93,StorageCapacity_1!$B:$B,$H96)</f>
        <v>2890.5564752598002</v>
      </c>
      <c r="N96" s="1">
        <f>SUMIFS(StorageCapacity_1!H:H,StorageCapacity_1!$A:$A,$B$93,StorageCapacity_1!$B:$B,$H96)</f>
        <v>4581.1237587073001</v>
      </c>
      <c r="O96" s="1">
        <f>SUMIFS(StorageCapacity_1!I:I,StorageCapacity_1!$A:$A,$B$93,StorageCapacity_1!$B:$B,$H96)</f>
        <v>4725.6751316406007</v>
      </c>
      <c r="P96" s="1">
        <f>SUMIFS(StorageCapacity_1!J:J,StorageCapacity_1!$A:$A,$B$93,StorageCapacity_1!$B:$B,$H96)</f>
        <v>4882.4881294683</v>
      </c>
      <c r="Q96" s="1">
        <f>SUMIFS(StorageCapacity_1!K:K,StorageCapacity_1!$A:$A,$B$93,StorageCapacity_1!$B:$B,$H96)</f>
        <v>5057.3343503663009</v>
      </c>
      <c r="R96" s="1">
        <f>SUMIFS(StorageCapacity_1!L:L,StorageCapacity_1!$A:$A,$B$93,StorageCapacity_1!$B:$B,$H96)</f>
        <v>5181.6366931838002</v>
      </c>
      <c r="S96" s="1">
        <f>SUMIFS(StorageCapacity_1!M:M,StorageCapacity_1!$A:$A,$B$93,StorageCapacity_1!$B:$B,$H96)</f>
        <v>5321.2605879212997</v>
      </c>
      <c r="T96" s="1">
        <f>SUMIFS(StorageCapacity_1!N:N,StorageCapacity_1!$A:$A,$B$93,StorageCapacity_1!$B:$B,$H96)</f>
        <v>5453.2310456450996</v>
      </c>
      <c r="U96" s="1">
        <f>SUMIFS(StorageCapacity_1!O:O,StorageCapacity_1!$A:$A,$B$93,StorageCapacity_1!$B:$B,$H96)</f>
        <v>5533.5724786395995</v>
      </c>
      <c r="V96" s="1">
        <f>SUMIFS(StorageCapacity_1!P:P,StorageCapacity_1!$A:$A,$B$93,StorageCapacity_1!$B:$B,$H96)</f>
        <v>5639.9357643038002</v>
      </c>
      <c r="W96" s="1">
        <f>SUMIFS(StorageCapacity_1!Q:Q,StorageCapacity_1!$A:$A,$B$93,StorageCapacity_1!$B:$B,$H96)</f>
        <v>5813.6375633529015</v>
      </c>
      <c r="X96" s="1">
        <f>SUMIFS(StorageCapacity_1!R:R,StorageCapacity_1!$A:$A,$B$93,StorageCapacity_1!$B:$B,$H96)</f>
        <v>5998.8489181856003</v>
      </c>
      <c r="Y96" s="1">
        <f>SUMIFS(StorageCapacity_1!S:S,StorageCapacity_1!$A:$A,$B$93,StorageCapacity_1!$B:$B,$H96)</f>
        <v>6183.1816662751016</v>
      </c>
      <c r="Z96" s="1">
        <f>SUMIFS(StorageCapacity_1!T:T,StorageCapacity_1!$A:$A,$B$93,StorageCapacity_1!$B:$B,$H96)</f>
        <v>6381.4884858006017</v>
      </c>
      <c r="AA96" s="1">
        <f>SUMIFS(StorageCapacity_1!U:U,StorageCapacity_1!$A:$A,$B$93,StorageCapacity_1!$B:$B,$H96)</f>
        <v>6590.7021548337998</v>
      </c>
      <c r="AB96" s="1">
        <f>SUMIFS(StorageCapacity_1!V:V,StorageCapacity_1!$A:$A,$B$93,StorageCapacity_1!$B:$B,$H96)</f>
        <v>6757.0067127307011</v>
      </c>
      <c r="AC96" s="1">
        <f>SUMIFS(StorageCapacity_1!W:W,StorageCapacity_1!$A:$A,$B$93,StorageCapacity_1!$B:$B,$H96)</f>
        <v>6927.2954154921008</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1383.54659262</v>
      </c>
      <c r="N97" s="1">
        <f>SUMIFS(StorageCapacity_1!H:H,StorageCapacity_1!$A:$A,$B$93,StorageCapacity_1!$B:$B,$H97)</f>
        <v>3192.8206684100001</v>
      </c>
      <c r="O97" s="1">
        <f>SUMIFS(StorageCapacity_1!I:I,StorageCapacity_1!$A:$A,$B$93,StorageCapacity_1!$B:$B,$H97)</f>
        <v>3331.8812100800001</v>
      </c>
      <c r="P97" s="1">
        <f>SUMIFS(StorageCapacity_1!J:J,StorageCapacity_1!$A:$A,$B$93,StorageCapacity_1!$B:$B,$H97)</f>
        <v>4568.7031928699998</v>
      </c>
      <c r="Q97" s="1">
        <f>SUMIFS(StorageCapacity_1!K:K,StorageCapacity_1!$A:$A,$B$93,StorageCapacity_1!$B:$B,$H97)</f>
        <v>4749.5606478700001</v>
      </c>
      <c r="R97" s="1">
        <f>SUMIFS(StorageCapacity_1!L:L,StorageCapacity_1!$A:$A,$B$93,StorageCapacity_1!$B:$B,$H97)</f>
        <v>4749.5606478700001</v>
      </c>
      <c r="S97" s="1">
        <f>SUMIFS(StorageCapacity_1!M:M,StorageCapacity_1!$A:$A,$B$93,StorageCapacity_1!$B:$B,$H97)</f>
        <v>4749.5606478700001</v>
      </c>
      <c r="T97" s="1">
        <f>SUMIFS(StorageCapacity_1!N:N,StorageCapacity_1!$A:$A,$B$93,StorageCapacity_1!$B:$B,$H97)</f>
        <v>5044.8958857199996</v>
      </c>
      <c r="U97" s="1">
        <f>SUMIFS(StorageCapacity_1!O:O,StorageCapacity_1!$A:$A,$B$93,StorageCapacity_1!$B:$B,$H97)</f>
        <v>5168.2477499899996</v>
      </c>
      <c r="V97" s="1">
        <f>SUMIFS(StorageCapacity_1!P:P,StorageCapacity_1!$A:$A,$B$93,StorageCapacity_1!$B:$B,$H97)</f>
        <v>5347.9040731900004</v>
      </c>
      <c r="W97" s="1">
        <f>SUMIFS(StorageCapacity_1!Q:Q,StorageCapacity_1!$A:$A,$B$93,StorageCapacity_1!$B:$B,$H97)</f>
        <v>5347.9040731900004</v>
      </c>
      <c r="X97" s="1">
        <f>SUMIFS(StorageCapacity_1!R:R,StorageCapacity_1!$A:$A,$B$93,StorageCapacity_1!$B:$B,$H97)</f>
        <v>5490.03729337</v>
      </c>
      <c r="Y97" s="1">
        <f>SUMIFS(StorageCapacity_1!S:S,StorageCapacity_1!$A:$A,$B$93,StorageCapacity_1!$B:$B,$H97)</f>
        <v>6137.1392017899998</v>
      </c>
      <c r="Z97" s="1">
        <f>SUMIFS(StorageCapacity_1!T:T,StorageCapacity_1!$A:$A,$B$93,StorageCapacity_1!$B:$B,$H97)</f>
        <v>6137.1392017899998</v>
      </c>
      <c r="AA97" s="1">
        <f>SUMIFS(StorageCapacity_1!U:U,StorageCapacity_1!$A:$A,$B$93,StorageCapacity_1!$B:$B,$H97)</f>
        <v>6137.1392017899998</v>
      </c>
      <c r="AB97" s="1">
        <f>SUMIFS(StorageCapacity_1!V:V,StorageCapacity_1!$A:$A,$B$93,StorageCapacity_1!$B:$B,$H97)</f>
        <v>6137.1392017899998</v>
      </c>
      <c r="AC97" s="1">
        <f>SUMIFS(StorageCapacity_1!W:W,StorageCapacity_1!$A:$A,$B$93,StorageCapacity_1!$B:$B,$H97)</f>
        <v>6137.1392017899998</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2561.69754586</v>
      </c>
      <c r="O98" s="1">
        <f>SUMIFS(StorageCapacity_1!I:I,StorageCapacity_1!$A:$A,$B$93,StorageCapacity_1!$B:$B,$H98)</f>
        <v>2561.69754586</v>
      </c>
      <c r="P98" s="1">
        <f>SUMIFS(StorageCapacity_1!J:J,StorageCapacity_1!$A:$A,$B$93,StorageCapacity_1!$B:$B,$H98)</f>
        <v>4545.7100966600001</v>
      </c>
      <c r="Q98" s="1">
        <f>SUMIFS(StorageCapacity_1!K:K,StorageCapacity_1!$A:$A,$B$93,StorageCapacity_1!$B:$B,$H98)</f>
        <v>4545.7100966600001</v>
      </c>
      <c r="R98" s="1">
        <f>SUMIFS(StorageCapacity_1!L:L,StorageCapacity_1!$A:$A,$B$93,StorageCapacity_1!$B:$B,$H98)</f>
        <v>4545.7100966600001</v>
      </c>
      <c r="S98" s="1">
        <f>SUMIFS(StorageCapacity_1!M:M,StorageCapacity_1!$A:$A,$B$93,StorageCapacity_1!$B:$B,$H98)</f>
        <v>4545.7100966600001</v>
      </c>
      <c r="T98" s="1">
        <f>SUMIFS(StorageCapacity_1!N:N,StorageCapacity_1!$A:$A,$B$93,StorageCapacity_1!$B:$B,$H98)</f>
        <v>4545.7100966600001</v>
      </c>
      <c r="U98" s="1">
        <f>SUMIFS(StorageCapacity_1!O:O,StorageCapacity_1!$A:$A,$B$93,StorageCapacity_1!$B:$B,$H98)</f>
        <v>4545.7100966600001</v>
      </c>
      <c r="V98" s="1">
        <f>SUMIFS(StorageCapacity_1!P:P,StorageCapacity_1!$A:$A,$B$93,StorageCapacity_1!$B:$B,$H98)</f>
        <v>4545.7100966600001</v>
      </c>
      <c r="W98" s="1">
        <f>SUMIFS(StorageCapacity_1!Q:Q,StorageCapacity_1!$A:$A,$B$93,StorageCapacity_1!$B:$B,$H98)</f>
        <v>4545.7100966600001</v>
      </c>
      <c r="X98" s="1">
        <f>SUMIFS(StorageCapacity_1!R:R,StorageCapacity_1!$A:$A,$B$93,StorageCapacity_1!$B:$B,$H98)</f>
        <v>4545.7100966600001</v>
      </c>
      <c r="Y98" s="1">
        <f>SUMIFS(StorageCapacity_1!S:S,StorageCapacity_1!$A:$A,$B$93,StorageCapacity_1!$B:$B,$H98)</f>
        <v>4545.7100966600001</v>
      </c>
      <c r="Z98" s="1">
        <f>SUMIFS(StorageCapacity_1!T:T,StorageCapacity_1!$A:$A,$B$93,StorageCapacity_1!$B:$B,$H98)</f>
        <v>4545.7100966600001</v>
      </c>
      <c r="AA98" s="1">
        <f>SUMIFS(StorageCapacity_1!U:U,StorageCapacity_1!$A:$A,$B$93,StorageCapacity_1!$B:$B,$H98)</f>
        <v>4545.7100966600001</v>
      </c>
      <c r="AB98" s="1">
        <f>SUMIFS(StorageCapacity_1!V:V,StorageCapacity_1!$A:$A,$B$93,StorageCapacity_1!$B:$B,$H98)</f>
        <v>4545.7100966600001</v>
      </c>
      <c r="AC98" s="1">
        <f>SUMIFS(StorageCapacity_1!W:W,StorageCapacity_1!$A:$A,$B$93,StorageCapacity_1!$B:$B,$H98)</f>
        <v>4545.7100966600001</v>
      </c>
    </row>
    <row r="99" spans="1:30">
      <c r="H99" s="69" t="s">
        <v>118</v>
      </c>
      <c r="I99" s="1">
        <f>SUMIFS(StorageCapacity_1!C:C,StorageCapacity_1!$A:$A,$B$93,StorageCapacity_1!$B:$B,$H99)</f>
        <v>581.81631373706273</v>
      </c>
      <c r="J99" s="1">
        <f>SUMIFS(StorageCapacity_1!D:D,StorageCapacity_1!$A:$A,$B$93,StorageCapacity_1!$B:$B,$H99)</f>
        <v>1022.7381602671456</v>
      </c>
      <c r="K99" s="1">
        <f>SUMIFS(StorageCapacity_1!E:E,StorageCapacity_1!$A:$A,$B$93,StorageCapacity_1!$B:$B,$H99)</f>
        <v>1311.3653820363809</v>
      </c>
      <c r="L99" s="1">
        <f>SUMIFS(StorageCapacity_1!F:F,StorageCapacity_1!$A:$A,$B$93,StorageCapacity_1!$B:$B,$H99)</f>
        <v>1764.7932384306096</v>
      </c>
      <c r="M99" s="1">
        <f>SUMIFS(StorageCapacity_1!G:G,StorageCapacity_1!$A:$A,$B$93,StorageCapacity_1!$B:$B,$H99)</f>
        <v>1764.2315326669247</v>
      </c>
      <c r="N99" s="1">
        <f>SUMIFS(StorageCapacity_1!H:H,StorageCapacity_1!$A:$A,$B$93,StorageCapacity_1!$B:$B,$H99)</f>
        <v>1834.2078301519759</v>
      </c>
      <c r="O99" s="1">
        <f>SUMIFS(StorageCapacity_1!I:I,StorageCapacity_1!$A:$A,$B$93,StorageCapacity_1!$B:$B,$H99)</f>
        <v>1997.160998684172</v>
      </c>
      <c r="P99" s="1">
        <f>SUMIFS(StorageCapacity_1!J:J,StorageCapacity_1!$A:$A,$B$93,StorageCapacity_1!$B:$B,$H99)</f>
        <v>2177.4621605578327</v>
      </c>
      <c r="Q99" s="1">
        <f>SUMIFS(StorageCapacity_1!K:K,StorageCapacity_1!$A:$A,$B$93,StorageCapacity_1!$B:$B,$H99)</f>
        <v>2380.6668558890042</v>
      </c>
      <c r="R99" s="1">
        <f>SUMIFS(StorageCapacity_1!L:L,StorageCapacity_1!$A:$A,$B$93,StorageCapacity_1!$B:$B,$H99)</f>
        <v>2578.7274510089228</v>
      </c>
      <c r="S99" s="1">
        <f>SUMIFS(StorageCapacity_1!M:M,StorageCapacity_1!$A:$A,$B$93,StorageCapacity_1!$B:$B,$H99)</f>
        <v>2775.2143634072067</v>
      </c>
      <c r="T99" s="1">
        <f>SUMIFS(StorageCapacity_1!N:N,StorageCapacity_1!$A:$A,$B$93,StorageCapacity_1!$B:$B,$H99)</f>
        <v>2975.2041179232751</v>
      </c>
      <c r="U99" s="1">
        <f>SUMIFS(StorageCapacity_1!O:O,StorageCapacity_1!$A:$A,$B$93,StorageCapacity_1!$B:$B,$H99)</f>
        <v>3187.8931419693836</v>
      </c>
      <c r="V99" s="1">
        <f>SUMIFS(StorageCapacity_1!P:P,StorageCapacity_1!$A:$A,$B$93,StorageCapacity_1!$B:$B,$H99)</f>
        <v>3425.1227526857592</v>
      </c>
      <c r="W99" s="1">
        <f>SUMIFS(StorageCapacity_1!Q:Q,StorageCapacity_1!$A:$A,$B$93,StorageCapacity_1!$B:$B,$H99)</f>
        <v>3694.4815306379292</v>
      </c>
      <c r="X99" s="1">
        <f>SUMIFS(StorageCapacity_1!R:R,StorageCapacity_1!$A:$A,$B$93,StorageCapacity_1!$B:$B,$H99)</f>
        <v>3988.3552626242531</v>
      </c>
      <c r="Y99" s="1">
        <f>SUMIFS(StorageCapacity_1!S:S,StorageCapacity_1!$A:$A,$B$93,StorageCapacity_1!$B:$B,$H99)</f>
        <v>4296.460147351766</v>
      </c>
      <c r="Z99" s="1">
        <f>SUMIFS(StorageCapacity_1!T:T,StorageCapacity_1!$A:$A,$B$93,StorageCapacity_1!$B:$B,$H99)</f>
        <v>4634.2731523812408</v>
      </c>
      <c r="AA99" s="1">
        <f>SUMIFS(StorageCapacity_1!U:U,StorageCapacity_1!$A:$A,$B$93,StorageCapacity_1!$B:$B,$H99)</f>
        <v>5000.7604329525993</v>
      </c>
      <c r="AB99" s="1">
        <f>SUMIFS(StorageCapacity_1!V:V,StorageCapacity_1!$A:$A,$B$93,StorageCapacity_1!$B:$B,$H99)</f>
        <v>5340.5724943639834</v>
      </c>
      <c r="AC99" s="1">
        <f>SUMIFS(StorageCapacity_1!W:W,StorageCapacity_1!$A:$A,$B$93,StorageCapacity_1!$B:$B,$H99)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328.62513515758826</v>
      </c>
      <c r="J112" s="1">
        <f>SUMIFS(StorageGeneration_1!D:D,StorageGeneration_1!$A:$A,$B$109,StorageGeneration_1!$B:$B,$H112)</f>
        <v>458.05958492628162</v>
      </c>
      <c r="K112" s="1">
        <f>SUMIFS(StorageGeneration_1!E:E,StorageGeneration_1!$A:$A,$B$109,StorageGeneration_1!$B:$B,$H112)</f>
        <v>595.11695340485198</v>
      </c>
      <c r="L112" s="1">
        <f>SUMIFS(StorageGeneration_1!F:F,StorageGeneration_1!$A:$A,$B$109,StorageGeneration_1!$B:$B,$H112)</f>
        <v>1252.4700593534665</v>
      </c>
      <c r="M112" s="1">
        <f>SUMIFS(StorageGeneration_1!G:G,StorageGeneration_1!$A:$A,$B$109,StorageGeneration_1!$B:$B,$H112)</f>
        <v>1594.1774215120756</v>
      </c>
      <c r="N112" s="1">
        <f>SUMIFS(StorageGeneration_1!H:H,StorageGeneration_1!$A:$A,$B$109,StorageGeneration_1!$B:$B,$H112)</f>
        <v>2622.8450742401565</v>
      </c>
      <c r="O112" s="1">
        <f>SUMIFS(StorageGeneration_1!I:I,StorageGeneration_1!$A:$A,$B$109,StorageGeneration_1!$B:$B,$H112)</f>
        <v>2712.8502289845324</v>
      </c>
      <c r="P112" s="1">
        <f>SUMIFS(StorageGeneration_1!J:J,StorageGeneration_1!$A:$A,$B$109,StorageGeneration_1!$B:$B,$H112)</f>
        <v>2162.9338315789878</v>
      </c>
      <c r="Q112" s="1">
        <f>SUMIFS(StorageGeneration_1!K:K,StorageGeneration_1!$A:$A,$B$109,StorageGeneration_1!$B:$B,$H112)</f>
        <v>2291.151109827661</v>
      </c>
      <c r="R112" s="1">
        <f>SUMIFS(StorageGeneration_1!L:L,StorageGeneration_1!$A:$A,$B$109,StorageGeneration_1!$B:$B,$H112)</f>
        <v>2425.8439966267274</v>
      </c>
      <c r="S112" s="1">
        <f>SUMIFS(StorageGeneration_1!M:M,StorageGeneration_1!$A:$A,$B$109,StorageGeneration_1!$B:$B,$H112)</f>
        <v>2391.9587063405365</v>
      </c>
      <c r="T112" s="1">
        <f>SUMIFS(StorageGeneration_1!N:N,StorageGeneration_1!$A:$A,$B$109,StorageGeneration_1!$B:$B,$H112)</f>
        <v>2326.6670463845853</v>
      </c>
      <c r="U112" s="1">
        <f>SUMIFS(StorageGeneration_1!O:O,StorageGeneration_1!$A:$A,$B$109,StorageGeneration_1!$B:$B,$H112)</f>
        <v>2128.5886764999977</v>
      </c>
      <c r="V112" s="1">
        <f>SUMIFS(StorageGeneration_1!P:P,StorageGeneration_1!$A:$A,$B$109,StorageGeneration_1!$B:$B,$H112)</f>
        <v>2134.5472161008665</v>
      </c>
      <c r="W112" s="1">
        <f>SUMIFS(StorageGeneration_1!Q:Q,StorageGeneration_1!$A:$A,$B$109,StorageGeneration_1!$B:$B,$H112)</f>
        <v>2293.0537093454182</v>
      </c>
      <c r="X112" s="1">
        <f>SUMIFS(StorageGeneration_1!R:R,StorageGeneration_1!$A:$A,$B$109,StorageGeneration_1!$B:$B,$H112)</f>
        <v>2379.1331987645881</v>
      </c>
      <c r="Y112" s="1">
        <f>SUMIFS(StorageGeneration_1!S:S,StorageGeneration_1!$A:$A,$B$109,StorageGeneration_1!$B:$B,$H112)</f>
        <v>2362.0927227231241</v>
      </c>
      <c r="Z112" s="1">
        <f>SUMIFS(StorageGeneration_1!T:T,StorageGeneration_1!$A:$A,$B$109,StorageGeneration_1!$B:$B,$H112)</f>
        <v>2114.1178569180129</v>
      </c>
      <c r="AA112" s="1">
        <f>SUMIFS(StorageGeneration_1!U:U,StorageGeneration_1!$A:$A,$B$109,StorageGeneration_1!$B:$B,$H112)</f>
        <v>2094.533816524161</v>
      </c>
      <c r="AB112" s="1">
        <f>SUMIFS(StorageGeneration_1!V:V,StorageGeneration_1!$A:$A,$B$109,StorageGeneration_1!$B:$B,$H112)</f>
        <v>2179.1703394263345</v>
      </c>
      <c r="AC112" s="1">
        <f>SUMIFS(StorageGeneration_1!W:W,StorageGeneration_1!$A:$A,$B$109,StorageGeneration_1!$B:$B,$H112)</f>
        <v>2169.7917057471504</v>
      </c>
    </row>
    <row r="113" spans="1:30">
      <c r="H113" s="25" t="s">
        <v>129</v>
      </c>
      <c r="I113" s="1">
        <f>SUMIFS(StorageGeneration_1!C:C,StorageGeneration_1!$A:$A,$B$109,StorageGeneration_1!$B:$B,$H113)</f>
        <v>181.62630762967237</v>
      </c>
      <c r="J113" s="1">
        <f>SUMIFS(StorageGeneration_1!D:D,StorageGeneration_1!$A:$A,$B$109,StorageGeneration_1!$B:$B,$H113)</f>
        <v>310.20971885834717</v>
      </c>
      <c r="K113" s="1">
        <f>SUMIFS(StorageGeneration_1!E:E,StorageGeneration_1!$A:$A,$B$109,StorageGeneration_1!$B:$B,$H113)</f>
        <v>288.58133040085193</v>
      </c>
      <c r="L113" s="1">
        <f>SUMIFS(StorageGeneration_1!F:F,StorageGeneration_1!$A:$A,$B$109,StorageGeneration_1!$B:$B,$H113)</f>
        <v>357.50622047682475</v>
      </c>
      <c r="M113" s="1">
        <f>SUMIFS(StorageGeneration_1!G:G,StorageGeneration_1!$A:$A,$B$109,StorageGeneration_1!$B:$B,$H113)</f>
        <v>1273.4728788631339</v>
      </c>
      <c r="N113" s="1">
        <f>SUMIFS(StorageGeneration_1!H:H,StorageGeneration_1!$A:$A,$B$109,StorageGeneration_1!$B:$B,$H113)</f>
        <v>4485.790492315813</v>
      </c>
      <c r="O113" s="1">
        <f>SUMIFS(StorageGeneration_1!I:I,StorageGeneration_1!$A:$A,$B$109,StorageGeneration_1!$B:$B,$H113)</f>
        <v>4890.1438505532724</v>
      </c>
      <c r="P113" s="1">
        <f>SUMIFS(StorageGeneration_1!J:J,StorageGeneration_1!$A:$A,$B$109,StorageGeneration_1!$B:$B,$H113)</f>
        <v>4445.0784312482292</v>
      </c>
      <c r="Q113" s="1">
        <f>SUMIFS(StorageGeneration_1!K:K,StorageGeneration_1!$A:$A,$B$109,StorageGeneration_1!$B:$B,$H113)</f>
        <v>4587.2942975468077</v>
      </c>
      <c r="R113" s="1">
        <f>SUMIFS(StorageGeneration_1!L:L,StorageGeneration_1!$A:$A,$B$109,StorageGeneration_1!$B:$B,$H113)</f>
        <v>4812.8327574996956</v>
      </c>
      <c r="S113" s="1">
        <f>SUMIFS(StorageGeneration_1!M:M,StorageGeneration_1!$A:$A,$B$109,StorageGeneration_1!$B:$B,$H113)</f>
        <v>4557.2784789973775</v>
      </c>
      <c r="T113" s="1">
        <f>SUMIFS(StorageGeneration_1!N:N,StorageGeneration_1!$A:$A,$B$109,StorageGeneration_1!$B:$B,$H113)</f>
        <v>4674.9774926668661</v>
      </c>
      <c r="U113" s="1">
        <f>SUMIFS(StorageGeneration_1!O:O,StorageGeneration_1!$A:$A,$B$109,StorageGeneration_1!$B:$B,$H113)</f>
        <v>4364.6676981373048</v>
      </c>
      <c r="V113" s="1">
        <f>SUMIFS(StorageGeneration_1!P:P,StorageGeneration_1!$A:$A,$B$109,StorageGeneration_1!$B:$B,$H113)</f>
        <v>4207.7438429515378</v>
      </c>
      <c r="W113" s="1">
        <f>SUMIFS(StorageGeneration_1!Q:Q,StorageGeneration_1!$A:$A,$B$109,StorageGeneration_1!$B:$B,$H113)</f>
        <v>4328.6925486862447</v>
      </c>
      <c r="X113" s="1">
        <f>SUMIFS(StorageGeneration_1!R:R,StorageGeneration_1!$A:$A,$B$109,StorageGeneration_1!$B:$B,$H113)</f>
        <v>4518.2879480014171</v>
      </c>
      <c r="Y113" s="1">
        <f>SUMIFS(StorageGeneration_1!S:S,StorageGeneration_1!$A:$A,$B$109,StorageGeneration_1!$B:$B,$H113)</f>
        <v>4624.5926840571901</v>
      </c>
      <c r="Z113" s="1">
        <f>SUMIFS(StorageGeneration_1!T:T,StorageGeneration_1!$A:$A,$B$109,StorageGeneration_1!$B:$B,$H113)</f>
        <v>4228.7911988460755</v>
      </c>
      <c r="AA113" s="1">
        <f>SUMIFS(StorageGeneration_1!U:U,StorageGeneration_1!$A:$A,$B$109,StorageGeneration_1!$B:$B,$H113)</f>
        <v>3957.0158500407156</v>
      </c>
      <c r="AB113" s="1">
        <f>SUMIFS(StorageGeneration_1!V:V,StorageGeneration_1!$A:$A,$B$109,StorageGeneration_1!$B:$B,$H113)</f>
        <v>3908.4182308376157</v>
      </c>
      <c r="AC113" s="1">
        <f>SUMIFS(StorageGeneration_1!W:W,StorageGeneration_1!$A:$A,$B$109,StorageGeneration_1!$B:$B,$H113)</f>
        <v>3733.2723562802012</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220.09095662998695</v>
      </c>
      <c r="M114" s="1">
        <f>SUMIFS(StorageGeneration_1!G:G,StorageGeneration_1!$A:$A,$B$109,StorageGeneration_1!$B:$B,$H114)</f>
        <v>1006.526901835166</v>
      </c>
      <c r="N114" s="1">
        <f>SUMIFS(StorageGeneration_1!H:H,StorageGeneration_1!$A:$A,$B$109,StorageGeneration_1!$B:$B,$H114)</f>
        <v>3232.0919846816801</v>
      </c>
      <c r="O114" s="1">
        <f>SUMIFS(StorageGeneration_1!I:I,StorageGeneration_1!$A:$A,$B$109,StorageGeneration_1!$B:$B,$H114)</f>
        <v>3926.5223868051667</v>
      </c>
      <c r="P114" s="1">
        <f>SUMIFS(StorageGeneration_1!J:J,StorageGeneration_1!$A:$A,$B$109,StorageGeneration_1!$B:$B,$H114)</f>
        <v>5293.7268144993795</v>
      </c>
      <c r="Q114" s="1">
        <f>SUMIFS(StorageGeneration_1!K:K,StorageGeneration_1!$A:$A,$B$109,StorageGeneration_1!$B:$B,$H114)</f>
        <v>4823.5219162782851</v>
      </c>
      <c r="R114" s="1">
        <f>SUMIFS(StorageGeneration_1!L:L,StorageGeneration_1!$A:$A,$B$109,StorageGeneration_1!$B:$B,$H114)</f>
        <v>4920.1335941725711</v>
      </c>
      <c r="S114" s="1">
        <f>SUMIFS(StorageGeneration_1!M:M,StorageGeneration_1!$A:$A,$B$109,StorageGeneration_1!$B:$B,$H114)</f>
        <v>4246.2740538683647</v>
      </c>
      <c r="T114" s="1">
        <f>SUMIFS(StorageGeneration_1!N:N,StorageGeneration_1!$A:$A,$B$109,StorageGeneration_1!$B:$B,$H114)</f>
        <v>4093.9378744957089</v>
      </c>
      <c r="U114" s="1">
        <f>SUMIFS(StorageGeneration_1!O:O,StorageGeneration_1!$A:$A,$B$109,StorageGeneration_1!$B:$B,$H114)</f>
        <v>3866.6069489459478</v>
      </c>
      <c r="V114" s="1">
        <f>SUMIFS(StorageGeneration_1!P:P,StorageGeneration_1!$A:$A,$B$109,StorageGeneration_1!$B:$B,$H114)</f>
        <v>3929.8896580063474</v>
      </c>
      <c r="W114" s="1">
        <f>SUMIFS(StorageGeneration_1!Q:Q,StorageGeneration_1!$A:$A,$B$109,StorageGeneration_1!$B:$B,$H114)</f>
        <v>4293.8942297652902</v>
      </c>
      <c r="X114" s="1">
        <f>SUMIFS(StorageGeneration_1!R:R,StorageGeneration_1!$A:$A,$B$109,StorageGeneration_1!$B:$B,$H114)</f>
        <v>4244.8479402920784</v>
      </c>
      <c r="Y114" s="1">
        <f>SUMIFS(StorageGeneration_1!S:S,StorageGeneration_1!$A:$A,$B$109,StorageGeneration_1!$B:$B,$H114)</f>
        <v>3827.565760621228</v>
      </c>
      <c r="Z114" s="1">
        <f>SUMIFS(StorageGeneration_1!T:T,StorageGeneration_1!$A:$A,$B$109,StorageGeneration_1!$B:$B,$H114)</f>
        <v>3972.3197766333437</v>
      </c>
      <c r="AA114" s="1">
        <f>SUMIFS(StorageGeneration_1!U:U,StorageGeneration_1!$A:$A,$B$109,StorageGeneration_1!$B:$B,$H114)</f>
        <v>3491.1200977263002</v>
      </c>
      <c r="AB114" s="1">
        <f>SUMIFS(StorageGeneration_1!V:V,StorageGeneration_1!$A:$A,$B$109,StorageGeneration_1!$B:$B,$H114)</f>
        <v>3459.4444293321721</v>
      </c>
      <c r="AC114" s="1">
        <f>SUMIFS(StorageGeneration_1!W:W,StorageGeneration_1!$A:$A,$B$109,StorageGeneration_1!$B:$B,$H114)</f>
        <v>3073.972541126449</v>
      </c>
    </row>
    <row r="115" spans="1:30">
      <c r="H115" s="25" t="s">
        <v>118</v>
      </c>
      <c r="I115" s="1">
        <f>SUMIFS(StorageGeneration_1!C:C,StorageGeneration_1!$A:$A,$B$109,StorageGeneration_1!$B:$B,$H115)</f>
        <v>367.96499929447253</v>
      </c>
      <c r="J115" s="1">
        <f>SUMIFS(StorageGeneration_1!D:D,StorageGeneration_1!$A:$A,$B$109,StorageGeneration_1!$B:$B,$H115)</f>
        <v>637.20719996150797</v>
      </c>
      <c r="K115" s="1">
        <f>SUMIFS(StorageGeneration_1!E:E,StorageGeneration_1!$A:$A,$B$109,StorageGeneration_1!$B:$B,$H115)</f>
        <v>810.55494025175358</v>
      </c>
      <c r="L115" s="1">
        <f>SUMIFS(StorageGeneration_1!F:F,StorageGeneration_1!$A:$A,$B$109,StorageGeneration_1!$B:$B,$H115)</f>
        <v>1092.5122604028797</v>
      </c>
      <c r="M115" s="1">
        <f>SUMIFS(StorageGeneration_1!G:G,StorageGeneration_1!$A:$A,$B$109,StorageGeneration_1!$B:$B,$H115)</f>
        <v>1246.5346655013593</v>
      </c>
      <c r="N115" s="1">
        <f>SUMIFS(StorageGeneration_1!H:H,StorageGeneration_1!$A:$A,$B$109,StorageGeneration_1!$B:$B,$H115)</f>
        <v>1315.7583764612341</v>
      </c>
      <c r="O115" s="1">
        <f>SUMIFS(StorageGeneration_1!I:I,StorageGeneration_1!$A:$A,$B$109,StorageGeneration_1!$B:$B,$H115)</f>
        <v>1442.2904551264421</v>
      </c>
      <c r="P115" s="1">
        <f>SUMIFS(StorageGeneration_1!J:J,StorageGeneration_1!$A:$A,$B$109,StorageGeneration_1!$B:$B,$H115)</f>
        <v>1576.8920035450944</v>
      </c>
      <c r="Q115" s="1">
        <f>SUMIFS(StorageGeneration_1!K:K,StorageGeneration_1!$A:$A,$B$109,StorageGeneration_1!$B:$B,$H115)</f>
        <v>1723.4671161060137</v>
      </c>
      <c r="R115" s="1">
        <f>SUMIFS(StorageGeneration_1!L:L,StorageGeneration_1!$A:$A,$B$109,StorageGeneration_1!$B:$B,$H115)</f>
        <v>1882.8575393361848</v>
      </c>
      <c r="S115" s="1">
        <f>SUMIFS(StorageGeneration_1!M:M,StorageGeneration_1!$A:$A,$B$109,StorageGeneration_1!$B:$B,$H115)</f>
        <v>2043.74689499961</v>
      </c>
      <c r="T115" s="1">
        <f>SUMIFS(StorageGeneration_1!N:N,StorageGeneration_1!$A:$A,$B$109,StorageGeneration_1!$B:$B,$H115)</f>
        <v>2194.0580579286911</v>
      </c>
      <c r="U115" s="1">
        <f>SUMIFS(StorageGeneration_1!O:O,StorageGeneration_1!$A:$A,$B$109,StorageGeneration_1!$B:$B,$H115)</f>
        <v>2342.1717164216352</v>
      </c>
      <c r="V115" s="1">
        <f>SUMIFS(StorageGeneration_1!P:P,StorageGeneration_1!$A:$A,$B$109,StorageGeneration_1!$B:$B,$H115)</f>
        <v>2506.9773300826068</v>
      </c>
      <c r="W115" s="1">
        <f>SUMIFS(StorageGeneration_1!Q:Q,StorageGeneration_1!$A:$A,$B$109,StorageGeneration_1!$B:$B,$H115)</f>
        <v>2680.3313852507854</v>
      </c>
      <c r="X115" s="1">
        <f>SUMIFS(StorageGeneration_1!R:R,StorageGeneration_1!$A:$A,$B$109,StorageGeneration_1!$B:$B,$H115)</f>
        <v>2925.0384901139851</v>
      </c>
      <c r="Y115" s="1">
        <f>SUMIFS(StorageGeneration_1!S:S,StorageGeneration_1!$A:$A,$B$109,StorageGeneration_1!$B:$B,$H115)</f>
        <v>3165.2927111288682</v>
      </c>
      <c r="Z115" s="1">
        <f>SUMIFS(StorageGeneration_1!T:T,StorageGeneration_1!$A:$A,$B$109,StorageGeneration_1!$B:$B,$H115)</f>
        <v>3408.0196901972131</v>
      </c>
      <c r="AA115" s="1">
        <f>SUMIFS(StorageGeneration_1!U:U,StorageGeneration_1!$A:$A,$B$109,StorageGeneration_1!$B:$B,$H115)</f>
        <v>3651.243513453117</v>
      </c>
      <c r="AB115" s="1">
        <f>SUMIFS(StorageGeneration_1!V:V,StorageGeneration_1!$A:$A,$B$109,StorageGeneration_1!$B:$B,$H115)</f>
        <v>3935.9847176462777</v>
      </c>
      <c r="AC115" s="1">
        <f>SUMIFS(StorageGeneration_1!W:W,StorageGeneration_1!$A:$A,$B$109,StorageGeneration_1!$B:$B,$H115)</f>
        <v>4226.0740891959467</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1064.0391262799999</v>
      </c>
      <c r="M129" s="1">
        <f>SUMIFS(DispatchableCapacity_1!G:G,DispatchableCapacity_1!$A:$A,$B$125,DispatchableCapacity_1!$B:$B,$H129)</f>
        <v>1064.0391262799999</v>
      </c>
      <c r="N129" s="1">
        <f>SUMIFS(DispatchableCapacity_1!H:H,DispatchableCapacity_1!$A:$A,$B$125,DispatchableCapacity_1!$B:$B,$H129)</f>
        <v>2074.8907579199999</v>
      </c>
      <c r="O129" s="1">
        <f>SUMIFS(DispatchableCapacity_1!I:I,DispatchableCapacity_1!$A:$A,$B$125,DispatchableCapacity_1!$B:$B,$H129)</f>
        <v>2074.8907579199999</v>
      </c>
      <c r="P129" s="1">
        <f>SUMIFS(DispatchableCapacity_1!J:J,DispatchableCapacity_1!$A:$A,$B$125,DispatchableCapacity_1!$B:$B,$H129)</f>
        <v>2154.5402212200001</v>
      </c>
      <c r="Q129" s="1">
        <f>SUMIFS(DispatchableCapacity_1!K:K,DispatchableCapacity_1!$A:$A,$B$125,DispatchableCapacity_1!$B:$B,$H129)</f>
        <v>2392.2593856000003</v>
      </c>
      <c r="R129" s="1">
        <f>SUMIFS(DispatchableCapacity_1!L:L,DispatchableCapacity_1!$A:$A,$B$125,DispatchableCapacity_1!$B:$B,$H129)</f>
        <v>2652.2193935400005</v>
      </c>
      <c r="S129" s="1">
        <f>SUMIFS(DispatchableCapacity_1!M:M,DispatchableCapacity_1!$A:$A,$B$125,DispatchableCapacity_1!$B:$B,$H129)</f>
        <v>3631.0668991800003</v>
      </c>
      <c r="T129" s="1">
        <f>SUMIFS(DispatchableCapacity_1!N:N,DispatchableCapacity_1!$A:$A,$B$125,DispatchableCapacity_1!$B:$B,$H129)</f>
        <v>4355.0586379200004</v>
      </c>
      <c r="U129" s="1">
        <f>SUMIFS(DispatchableCapacity_1!O:O,DispatchableCapacity_1!$A:$A,$B$125,DispatchableCapacity_1!$B:$B,$H129)</f>
        <v>5082.2842234799991</v>
      </c>
      <c r="V129" s="1">
        <f>SUMIFS(DispatchableCapacity_1!P:P,DispatchableCapacity_1!$A:$A,$B$125,DispatchableCapacity_1!$B:$B,$H129)</f>
        <v>5988.5093241000004</v>
      </c>
      <c r="W129" s="1">
        <f>SUMIFS(DispatchableCapacity_1!Q:Q,DispatchableCapacity_1!$A:$A,$B$125,DispatchableCapacity_1!$B:$B,$H129)</f>
        <v>5988.5093241000004</v>
      </c>
      <c r="X129" s="1">
        <f>SUMIFS(DispatchableCapacity_1!R:R,DispatchableCapacity_1!$A:$A,$B$125,DispatchableCapacity_1!$B:$B,$H129)</f>
        <v>5988.5093241000004</v>
      </c>
      <c r="Y129" s="1">
        <f>SUMIFS(DispatchableCapacity_1!S:S,DispatchableCapacity_1!$A:$A,$B$125,DispatchableCapacity_1!$B:$B,$H129)</f>
        <v>6782.7132679799997</v>
      </c>
      <c r="Z129" s="1">
        <f>SUMIFS(DispatchableCapacity_1!T:T,DispatchableCapacity_1!$A:$A,$B$125,DispatchableCapacity_1!$B:$B,$H129)</f>
        <v>6927.3850909799994</v>
      </c>
      <c r="AA129" s="1">
        <f>SUMIFS(DispatchableCapacity_1!U:U,DispatchableCapacity_1!$A:$A,$B$125,DispatchableCapacity_1!$B:$B,$H129)</f>
        <v>7188.1471151400001</v>
      </c>
      <c r="AB129" s="1">
        <f>SUMIFS(DispatchableCapacity_1!V:V,DispatchableCapacity_1!$A:$A,$B$125,DispatchableCapacity_1!$B:$B,$H129)</f>
        <v>8092.8326239799999</v>
      </c>
      <c r="AC129" s="1">
        <f>SUMIFS(DispatchableCapacity_1!W:W,DispatchableCapacity_1!$A:$A,$B$125,DispatchableCapacity_1!$B:$B,$H129)</f>
        <v>9449.8253967599994</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324.36822486633213</v>
      </c>
      <c r="J131" s="1">
        <f>SUMIFS(DispatchableCapacity_1!D:D,DispatchableCapacity_1!$A:$A,$B$125,DispatchableCapacity_1!$B:$B,$H131)</f>
        <v>467.71802672503213</v>
      </c>
      <c r="K131" s="1">
        <f>SUMIFS(DispatchableCapacity_1!E:E,DispatchableCapacity_1!$A:$A,$B$125,DispatchableCapacity_1!$B:$B,$H131)</f>
        <v>1079.3761815338321</v>
      </c>
      <c r="L131" s="1">
        <f>SUMIFS(DispatchableCapacity_1!F:F,DispatchableCapacity_1!$A:$A,$B$125,DispatchableCapacity_1!$B:$B,$H131)</f>
        <v>1987.8839036490322</v>
      </c>
      <c r="M131" s="1">
        <f>SUMIFS(DispatchableCapacity_1!G:G,DispatchableCapacity_1!$A:$A,$B$125,DispatchableCapacity_1!$B:$B,$H131)</f>
        <v>2343.1083863893323</v>
      </c>
      <c r="N131" s="1">
        <f>SUMIFS(DispatchableCapacity_1!H:H,DispatchableCapacity_1!$A:$A,$B$125,DispatchableCapacity_1!$B:$B,$H131)</f>
        <v>4033.6756698368331</v>
      </c>
      <c r="O131" s="1">
        <f>SUMIFS(DispatchableCapacity_1!I:I,DispatchableCapacity_1!$A:$A,$B$125,DispatchableCapacity_1!$B:$B,$H131)</f>
        <v>4178.2270427701324</v>
      </c>
      <c r="P131" s="1">
        <f>SUMIFS(DispatchableCapacity_1!J:J,DispatchableCapacity_1!$A:$A,$B$125,DispatchableCapacity_1!$B:$B,$H131)</f>
        <v>4335.0400405978335</v>
      </c>
      <c r="Q131" s="1">
        <f>SUMIFS(DispatchableCapacity_1!K:K,DispatchableCapacity_1!$A:$A,$B$125,DispatchableCapacity_1!$B:$B,$H131)</f>
        <v>4509.8862614958325</v>
      </c>
      <c r="R131" s="1">
        <f>SUMIFS(DispatchableCapacity_1!L:L,DispatchableCapacity_1!$A:$A,$B$125,DispatchableCapacity_1!$B:$B,$H131)</f>
        <v>4664.1886043133327</v>
      </c>
      <c r="S131" s="1">
        <f>SUMIFS(DispatchableCapacity_1!M:M,DispatchableCapacity_1!$A:$A,$B$125,DispatchableCapacity_1!$B:$B,$H131)</f>
        <v>4803.8124990508331</v>
      </c>
      <c r="T131" s="1">
        <f>SUMIFS(DispatchableCapacity_1!N:N,DispatchableCapacity_1!$A:$A,$B$125,DispatchableCapacity_1!$B:$B,$H131)</f>
        <v>4935.7829567746339</v>
      </c>
      <c r="U131" s="1">
        <f>SUMIFS(DispatchableCapacity_1!O:O,DispatchableCapacity_1!$A:$A,$B$125,DispatchableCapacity_1!$B:$B,$H131)</f>
        <v>5071.124389769132</v>
      </c>
      <c r="V131" s="1">
        <f>SUMIFS(DispatchableCapacity_1!P:P,DispatchableCapacity_1!$A:$A,$B$125,DispatchableCapacity_1!$B:$B,$H131)</f>
        <v>5222.4876754333345</v>
      </c>
      <c r="W131" s="1">
        <f>SUMIFS(DispatchableCapacity_1!Q:Q,DispatchableCapacity_1!$A:$A,$B$125,DispatchableCapacity_1!$B:$B,$H131)</f>
        <v>5396.1894744824322</v>
      </c>
      <c r="X131" s="1">
        <f>SUMIFS(DispatchableCapacity_1!R:R,DispatchableCapacity_1!$A:$A,$B$125,DispatchableCapacity_1!$B:$B,$H131)</f>
        <v>5581.4008293151328</v>
      </c>
      <c r="Y131" s="1">
        <f>SUMIFS(DispatchableCapacity_1!S:S,DispatchableCapacity_1!$A:$A,$B$125,DispatchableCapacity_1!$B:$B,$H131)</f>
        <v>5765.7335774046296</v>
      </c>
      <c r="Z131" s="1">
        <f>SUMIFS(DispatchableCapacity_1!T:T,DispatchableCapacity_1!$A:$A,$B$125,DispatchableCapacity_1!$B:$B,$H131)</f>
        <v>5964.0403969301315</v>
      </c>
      <c r="AA131" s="1">
        <f>SUMIFS(DispatchableCapacity_1!U:U,DispatchableCapacity_1!$A:$A,$B$125,DispatchableCapacity_1!$B:$B,$H131)</f>
        <v>6173.2540659633296</v>
      </c>
      <c r="AB131" s="1">
        <f>SUMIFS(DispatchableCapacity_1!V:V,DispatchableCapacity_1!$A:$A,$B$125,DispatchableCapacity_1!$B:$B,$H131)</f>
        <v>6339.5586238602309</v>
      </c>
      <c r="AC131" s="1">
        <f>SUMIFS(DispatchableCapacity_1!W:W,DispatchableCapacity_1!$A:$A,$B$125,DispatchableCapacity_1!$B:$B,$H131)</f>
        <v>6509.8473266216324</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573.54659261999996</v>
      </c>
      <c r="N132" s="1">
        <f>SUMIFS(DispatchableCapacity_1!H:H,DispatchableCapacity_1!$A:$A,$B$125,DispatchableCapacity_1!$B:$B,$H132)</f>
        <v>2382.8206684100001</v>
      </c>
      <c r="O132" s="1">
        <f>SUMIFS(DispatchableCapacity_1!I:I,DispatchableCapacity_1!$A:$A,$B$125,DispatchableCapacity_1!$B:$B,$H132)</f>
        <v>2521.8812100800001</v>
      </c>
      <c r="P132" s="1">
        <f>SUMIFS(DispatchableCapacity_1!J:J,DispatchableCapacity_1!$A:$A,$B$125,DispatchableCapacity_1!$B:$B,$H132)</f>
        <v>3758.7031928699998</v>
      </c>
      <c r="Q132" s="1">
        <f>SUMIFS(DispatchableCapacity_1!K:K,DispatchableCapacity_1!$A:$A,$B$125,DispatchableCapacity_1!$B:$B,$H132)</f>
        <v>3939.5606478699997</v>
      </c>
      <c r="R132" s="1">
        <f>SUMIFS(DispatchableCapacity_1!L:L,DispatchableCapacity_1!$A:$A,$B$125,DispatchableCapacity_1!$B:$B,$H132)</f>
        <v>3939.5606478699997</v>
      </c>
      <c r="S132" s="1">
        <f>SUMIFS(DispatchableCapacity_1!M:M,DispatchableCapacity_1!$A:$A,$B$125,DispatchableCapacity_1!$B:$B,$H132)</f>
        <v>3939.5606478699997</v>
      </c>
      <c r="T132" s="1">
        <f>SUMIFS(DispatchableCapacity_1!N:N,DispatchableCapacity_1!$A:$A,$B$125,DispatchableCapacity_1!$B:$B,$H132)</f>
        <v>4234.8958857199996</v>
      </c>
      <c r="U132" s="1">
        <f>SUMIFS(DispatchableCapacity_1!O:O,DispatchableCapacity_1!$A:$A,$B$125,DispatchableCapacity_1!$B:$B,$H132)</f>
        <v>4358.2477499899996</v>
      </c>
      <c r="V132" s="1">
        <f>SUMIFS(DispatchableCapacity_1!P:P,DispatchableCapacity_1!$A:$A,$B$125,DispatchableCapacity_1!$B:$B,$H132)</f>
        <v>4537.9040731899995</v>
      </c>
      <c r="W132" s="1">
        <f>SUMIFS(DispatchableCapacity_1!Q:Q,DispatchableCapacity_1!$A:$A,$B$125,DispatchableCapacity_1!$B:$B,$H132)</f>
        <v>4537.9040731899995</v>
      </c>
      <c r="X132" s="1">
        <f>SUMIFS(DispatchableCapacity_1!R:R,DispatchableCapacity_1!$A:$A,$B$125,DispatchableCapacity_1!$B:$B,$H132)</f>
        <v>4680.0372933699991</v>
      </c>
      <c r="Y132" s="1">
        <f>SUMIFS(DispatchableCapacity_1!S:S,DispatchableCapacity_1!$A:$A,$B$125,DispatchableCapacity_1!$B:$B,$H132)</f>
        <v>5327.1392017900007</v>
      </c>
      <c r="Z132" s="1">
        <f>SUMIFS(DispatchableCapacity_1!T:T,DispatchableCapacity_1!$A:$A,$B$125,DispatchableCapacity_1!$B:$B,$H132)</f>
        <v>5327.1392017900007</v>
      </c>
      <c r="AA132" s="1">
        <f>SUMIFS(DispatchableCapacity_1!U:U,DispatchableCapacity_1!$A:$A,$B$125,DispatchableCapacity_1!$B:$B,$H132)</f>
        <v>5327.1392017900007</v>
      </c>
      <c r="AB132" s="1">
        <f>SUMIFS(DispatchableCapacity_1!V:V,DispatchableCapacity_1!$A:$A,$B$125,DispatchableCapacity_1!$B:$B,$H132)</f>
        <v>5327.1392017900007</v>
      </c>
      <c r="AC132" s="1">
        <f>SUMIFS(DispatchableCapacity_1!W:W,DispatchableCapacity_1!$A:$A,$B$125,DispatchableCapacity_1!$B:$B,$H132)</f>
        <v>5327.1392017900007</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2561.69754586</v>
      </c>
      <c r="O133" s="1">
        <f>SUMIFS(DispatchableCapacity_1!I:I,DispatchableCapacity_1!$A:$A,$B$125,DispatchableCapacity_1!$B:$B,$H133)</f>
        <v>2561.69754586</v>
      </c>
      <c r="P133" s="1">
        <f>SUMIFS(DispatchableCapacity_1!J:J,DispatchableCapacity_1!$A:$A,$B$125,DispatchableCapacity_1!$B:$B,$H133)</f>
        <v>4545.7100966600001</v>
      </c>
      <c r="Q133" s="1">
        <f>SUMIFS(DispatchableCapacity_1!K:K,DispatchableCapacity_1!$A:$A,$B$125,DispatchableCapacity_1!$B:$B,$H133)</f>
        <v>4545.7100966600001</v>
      </c>
      <c r="R133" s="1">
        <f>SUMIFS(DispatchableCapacity_1!L:L,DispatchableCapacity_1!$A:$A,$B$125,DispatchableCapacity_1!$B:$B,$H133)</f>
        <v>4545.7100966600001</v>
      </c>
      <c r="S133" s="1">
        <f>SUMIFS(DispatchableCapacity_1!M:M,DispatchableCapacity_1!$A:$A,$B$125,DispatchableCapacity_1!$B:$B,$H133)</f>
        <v>4545.7100966600001</v>
      </c>
      <c r="T133" s="1">
        <f>SUMIFS(DispatchableCapacity_1!N:N,DispatchableCapacity_1!$A:$A,$B$125,DispatchableCapacity_1!$B:$B,$H133)</f>
        <v>4545.7100966600001</v>
      </c>
      <c r="U133" s="1">
        <f>SUMIFS(DispatchableCapacity_1!O:O,DispatchableCapacity_1!$A:$A,$B$125,DispatchableCapacity_1!$B:$B,$H133)</f>
        <v>4545.7100966600001</v>
      </c>
      <c r="V133" s="1">
        <f>SUMIFS(DispatchableCapacity_1!P:P,DispatchableCapacity_1!$A:$A,$B$125,DispatchableCapacity_1!$B:$B,$H133)</f>
        <v>4545.7100966600001</v>
      </c>
      <c r="W133" s="1">
        <f>SUMIFS(DispatchableCapacity_1!Q:Q,DispatchableCapacity_1!$A:$A,$B$125,DispatchableCapacity_1!$B:$B,$H133)</f>
        <v>4545.7100966600001</v>
      </c>
      <c r="X133" s="1">
        <f>SUMIFS(DispatchableCapacity_1!R:R,DispatchableCapacity_1!$A:$A,$B$125,DispatchableCapacity_1!$B:$B,$H133)</f>
        <v>4545.7100966600001</v>
      </c>
      <c r="Y133" s="1">
        <f>SUMIFS(DispatchableCapacity_1!S:S,DispatchableCapacity_1!$A:$A,$B$125,DispatchableCapacity_1!$B:$B,$H133)</f>
        <v>4545.7100966600001</v>
      </c>
      <c r="Z133" s="1">
        <f>SUMIFS(DispatchableCapacity_1!T:T,DispatchableCapacity_1!$A:$A,$B$125,DispatchableCapacity_1!$B:$B,$H133)</f>
        <v>4545.7100966600001</v>
      </c>
      <c r="AA133" s="1">
        <f>SUMIFS(DispatchableCapacity_1!U:U,DispatchableCapacity_1!$A:$A,$B$125,DispatchableCapacity_1!$B:$B,$H133)</f>
        <v>4545.7100966600001</v>
      </c>
      <c r="AB133" s="1">
        <f>SUMIFS(DispatchableCapacity_1!V:V,DispatchableCapacity_1!$A:$A,$B$125,DispatchableCapacity_1!$B:$B,$H133)</f>
        <v>4545.7100966600001</v>
      </c>
      <c r="AC133" s="1">
        <f>SUMIFS(DispatchableCapacity_1!W:W,DispatchableCapacity_1!$A:$A,$B$125,DispatchableCapacity_1!$B:$B,$H133)</f>
        <v>4545.7100966600001</v>
      </c>
    </row>
    <row r="134" spans="8:29">
      <c r="H134" s="25" t="s">
        <v>123</v>
      </c>
      <c r="I134" s="1">
        <f>SUMIFS(DispatchableCapacity_1!C:C,DispatchableCapacity_1!$A:$A,$B$125,DispatchableCapacity_1!$B:$B,$H134)</f>
        <v>-13.590389408343501</v>
      </c>
      <c r="J134" s="1">
        <f>SUMIFS(DispatchableCapacity_1!D:D,DispatchableCapacity_1!$A:$A,$B$125,DispatchableCapacity_1!$B:$B,$H134)</f>
        <v>75.485280120281146</v>
      </c>
      <c r="K134" s="1">
        <f>SUMIFS(DispatchableCapacity_1!E:E,DispatchableCapacity_1!$A:$A,$B$125,DispatchableCapacity_1!$B:$B,$H134)</f>
        <v>161.9288108976732</v>
      </c>
      <c r="L134" s="1">
        <f>SUMIFS(DispatchableCapacity_1!F:F,DispatchableCapacity_1!$A:$A,$B$125,DispatchableCapacity_1!$B:$B,$H134)</f>
        <v>250.6679194872309</v>
      </c>
      <c r="M134" s="1">
        <f>SUMIFS(DispatchableCapacity_1!G:G,DispatchableCapacity_1!$A:$A,$B$125,DispatchableCapacity_1!$B:$B,$H134)</f>
        <v>333.85359144283422</v>
      </c>
      <c r="N134" s="1">
        <f>SUMIFS(DispatchableCapacity_1!H:H,DispatchableCapacity_1!$A:$A,$B$125,DispatchableCapacity_1!$B:$B,$H134)</f>
        <v>422.99868144073787</v>
      </c>
      <c r="O134" s="1">
        <f>SUMIFS(DispatchableCapacity_1!I:I,DispatchableCapacity_1!$A:$A,$B$125,DispatchableCapacity_1!$B:$B,$H134)</f>
        <v>509.84956643831026</v>
      </c>
      <c r="P134" s="1">
        <f>SUMIFS(DispatchableCapacity_1!J:J,DispatchableCapacity_1!$A:$A,$B$125,DispatchableCapacity_1!$B:$B,$H134)</f>
        <v>605.60294514389943</v>
      </c>
      <c r="Q134" s="1">
        <f>SUMIFS(DispatchableCapacity_1!K:K,DispatchableCapacity_1!$A:$A,$B$125,DispatchableCapacity_1!$B:$B,$H134)</f>
        <v>699.00801316016032</v>
      </c>
      <c r="R134" s="1">
        <f>SUMIFS(DispatchableCapacity_1!L:L,DispatchableCapacity_1!$A:$A,$B$125,DispatchableCapacity_1!$B:$B,$H134)</f>
        <v>792.15097556923024</v>
      </c>
      <c r="S134" s="1">
        <f>SUMIFS(DispatchableCapacity_1!M:M,DispatchableCapacity_1!$A:$A,$B$125,DispatchableCapacity_1!$B:$B,$H134)</f>
        <v>889.26978335328397</v>
      </c>
      <c r="T134" s="1">
        <f>SUMIFS(DispatchableCapacity_1!N:N,DispatchableCapacity_1!$A:$A,$B$125,DispatchableCapacity_1!$B:$B,$H134)</f>
        <v>980.74069656933329</v>
      </c>
      <c r="U134" s="1">
        <f>SUMIFS(DispatchableCapacity_1!O:O,DispatchableCapacity_1!$A:$A,$B$125,DispatchableCapacity_1!$B:$B,$H134)</f>
        <v>1072.6082017635404</v>
      </c>
      <c r="V134" s="1">
        <f>SUMIFS(DispatchableCapacity_1!P:P,DispatchableCapacity_1!$A:$A,$B$125,DispatchableCapacity_1!$B:$B,$H134)</f>
        <v>1174.6894356115777</v>
      </c>
      <c r="W134" s="1">
        <f>SUMIFS(DispatchableCapacity_1!Q:Q,DispatchableCapacity_1!$A:$A,$B$125,DispatchableCapacity_1!$B:$B,$H134)</f>
        <v>1270.0856671311462</v>
      </c>
      <c r="X134" s="1">
        <f>SUMIFS(DispatchableCapacity_1!R:R,DispatchableCapacity_1!$A:$A,$B$125,DispatchableCapacity_1!$B:$B,$H134)</f>
        <v>1375.3174775295245</v>
      </c>
      <c r="Y134" s="1">
        <f>SUMIFS(DispatchableCapacity_1!S:S,DispatchableCapacity_1!$A:$A,$B$125,DispatchableCapacity_1!$B:$B,$H134)</f>
        <v>1483.4926331288693</v>
      </c>
      <c r="Z134" s="1">
        <f>SUMIFS(DispatchableCapacity_1!T:T,DispatchableCapacity_1!$A:$A,$B$125,DispatchableCapacity_1!$B:$B,$H134)</f>
        <v>1587.8903706511812</v>
      </c>
      <c r="AA134" s="1">
        <f>SUMIFS(DispatchableCapacity_1!U:U,DispatchableCapacity_1!$A:$A,$B$125,DispatchableCapacity_1!$B:$B,$H134)</f>
        <v>1701.7828265984294</v>
      </c>
      <c r="AB134" s="1">
        <f>SUMIFS(DispatchableCapacity_1!V:V,DispatchableCapacity_1!$A:$A,$B$125,DispatchableCapacity_1!$B:$B,$H134)</f>
        <v>1812.9771101871809</v>
      </c>
      <c r="AC134" s="1">
        <f>SUMIFS(DispatchableCapacity_1!W:W,DispatchableCapacity_1!$A:$A,$B$125,DispatchableCapacity_1!$B:$B,$H134)</f>
        <v>1924.0166316187956</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3350</v>
      </c>
      <c r="L137" s="1">
        <f>SUMIFS(Retirements_1!F$13:F$18,Retirements_1!$A$13:$A$18,$B$125)</f>
        <v>5685</v>
      </c>
      <c r="M137" s="1">
        <f>SUMIFS(Retirements_1!G$13:G$18,Retirements_1!$A$13:$A$18,$B$125)</f>
        <v>8535</v>
      </c>
      <c r="N137" s="1">
        <f>SUMIFS(Retirements_1!H$13:H$18,Retirements_1!$A$13:$A$18,$B$125)</f>
        <v>15245</v>
      </c>
      <c r="O137" s="1">
        <f>SUMIFS(Retirements_1!I$13:I$18,Retirements_1!$A$13:$A$18,$B$125)</f>
        <v>15245</v>
      </c>
      <c r="P137" s="1">
        <f>SUMIFS(Retirements_1!J$13:J$18,Retirements_1!$A$13:$A$18,$B$125)</f>
        <v>15965</v>
      </c>
      <c r="Q137" s="1">
        <f>SUMIFS(Retirements_1!K$13:K$18,Retirements_1!$A$13:$A$18,$B$125)</f>
        <v>15965</v>
      </c>
      <c r="R137" s="1">
        <f>SUMIFS(Retirements_1!L$13:L$18,Retirements_1!$A$13:$A$18,$B$125)</f>
        <v>15965</v>
      </c>
      <c r="S137" s="1">
        <f>SUMIFS(Retirements_1!M$13:M$18,Retirements_1!$A$13:$A$18,$B$125)</f>
        <v>16685</v>
      </c>
      <c r="T137" s="1">
        <f>SUMIFS(Retirements_1!N$13:N$18,Retirements_1!$A$13:$A$18,$B$125)</f>
        <v>18125</v>
      </c>
      <c r="U137" s="1">
        <f>SUMIFS(Retirements_1!O$13:O$18,Retirements_1!$A$13:$A$18,$B$125)</f>
        <v>18125</v>
      </c>
      <c r="V137" s="1">
        <f>SUMIFS(Retirements_1!P$13:P$18,Retirements_1!$A$13:$A$18,$B$125)</f>
        <v>18125</v>
      </c>
      <c r="W137" s="1">
        <f>SUMIFS(Retirements_1!Q$13:Q$18,Retirements_1!$A$13:$A$18,$B$125)</f>
        <v>18810</v>
      </c>
      <c r="X137" s="1">
        <f>SUMIFS(Retirements_1!R$13:R$18,Retirements_1!$A$13:$A$18,$B$125)</f>
        <v>18810</v>
      </c>
      <c r="Y137" s="1">
        <f>SUMIFS(Retirements_1!S$13:S$18,Retirements_1!$A$13:$A$18,$B$125)</f>
        <v>19260</v>
      </c>
      <c r="Z137" s="1">
        <f>SUMIFS(Retirements_1!T$13:T$18,Retirements_1!$A$13:$A$18,$B$125)</f>
        <v>19260</v>
      </c>
      <c r="AA137" s="1">
        <f>SUMIFS(Retirements_1!U$13:U$18,Retirements_1!$A$13:$A$18,$B$125)</f>
        <v>19260</v>
      </c>
      <c r="AB137" s="1">
        <f>SUMIFS(Retirements_1!V$13:V$18,Retirements_1!$A$13:$A$18,$B$125)</f>
        <v>19260</v>
      </c>
      <c r="AC137" s="1">
        <f>SUMIFS(Retirements_1!W$13:W$18,Retirements_1!$A$13:$A$18,$B$125)</f>
        <v>19260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3820</v>
      </c>
      <c r="L138" s="1">
        <f>SUMIFS(DispatchableCapacity_1!F:F,DispatchableCapacity_1!$A:$A,$B$125,DispatchableCapacity_1!$B:$B,$H138)</f>
        <v>6155</v>
      </c>
      <c r="M138" s="1">
        <f>SUMIFS(DispatchableCapacity_1!G:G,DispatchableCapacity_1!$A:$A,$B$125,DispatchableCapacity_1!$B:$B,$H138)</f>
        <v>9005</v>
      </c>
      <c r="N138" s="1">
        <f>SUMIFS(DispatchableCapacity_1!H:H,DispatchableCapacity_1!$A:$A,$B$125,DispatchableCapacity_1!$B:$B,$H138)</f>
        <v>15715</v>
      </c>
      <c r="O138" s="1">
        <f>SUMIFS(DispatchableCapacity_1!I:I,DispatchableCapacity_1!$A:$A,$B$125,DispatchableCapacity_1!$B:$B,$H138)</f>
        <v>15715</v>
      </c>
      <c r="P138" s="1">
        <f>SUMIFS(DispatchableCapacity_1!J:J,DispatchableCapacity_1!$A:$A,$B$125,DispatchableCapacity_1!$B:$B,$H138)</f>
        <v>16820</v>
      </c>
      <c r="Q138" s="1">
        <f>SUMIFS(DispatchableCapacity_1!K:K,DispatchableCapacity_1!$A:$A,$B$125,DispatchableCapacity_1!$B:$B,$H138)</f>
        <v>16820</v>
      </c>
      <c r="R138" s="1">
        <f>SUMIFS(DispatchableCapacity_1!L:L,DispatchableCapacity_1!$A:$A,$B$125,DispatchableCapacity_1!$B:$B,$H138)</f>
        <v>17232.5</v>
      </c>
      <c r="S138" s="1">
        <f>SUMIFS(DispatchableCapacity_1!M:M,DispatchableCapacity_1!$A:$A,$B$125,DispatchableCapacity_1!$B:$B,$H138)</f>
        <v>17952.5</v>
      </c>
      <c r="T138" s="1">
        <f>SUMIFS(DispatchableCapacity_1!N:N,DispatchableCapacity_1!$A:$A,$B$125,DispatchableCapacity_1!$B:$B,$H138)</f>
        <v>19626.839999960001</v>
      </c>
      <c r="U138" s="1">
        <f>SUMIFS(DispatchableCapacity_1!O:O,DispatchableCapacity_1!$A:$A,$B$125,DispatchableCapacity_1!$B:$B,$H138)</f>
        <v>20143.839999970001</v>
      </c>
      <c r="V138" s="1">
        <f>SUMIFS(DispatchableCapacity_1!P:P,DispatchableCapacity_1!$A:$A,$B$125,DispatchableCapacity_1!$B:$B,$H138)</f>
        <v>20305.839999970001</v>
      </c>
      <c r="W138" s="1">
        <f>SUMIFS(DispatchableCapacity_1!Q:Q,DispatchableCapacity_1!$A:$A,$B$125,DispatchableCapacity_1!$B:$B,$H138)</f>
        <v>21920.839999970001</v>
      </c>
      <c r="X138" s="1">
        <f>SUMIFS(DispatchableCapacity_1!R:R,DispatchableCapacity_1!$A:$A,$B$125,DispatchableCapacity_1!$B:$B,$H138)</f>
        <v>21920.839999970001</v>
      </c>
      <c r="Y138" s="1">
        <f>SUMIFS(DispatchableCapacity_1!S:S,DispatchableCapacity_1!$A:$A,$B$125,DispatchableCapacity_1!$B:$B,$H138)</f>
        <v>22986.239999960002</v>
      </c>
      <c r="Z138" s="1">
        <f>SUMIFS(DispatchableCapacity_1!T:T,DispatchableCapacity_1!$A:$A,$B$125,DispatchableCapacity_1!$B:$B,$H138)</f>
        <v>22986.239999960002</v>
      </c>
      <c r="AA138" s="1">
        <f>SUMIFS(DispatchableCapacity_1!U:U,DispatchableCapacity_1!$A:$A,$B$125,DispatchableCapacity_1!$B:$B,$H138)</f>
        <v>24069.63999996</v>
      </c>
      <c r="AB138" s="1">
        <f>SUMIFS(DispatchableCapacity_1!V:V,DispatchableCapacity_1!$A:$A,$B$125,DispatchableCapacity_1!$B:$B,$H138)</f>
        <v>24189.63999996</v>
      </c>
      <c r="AC138" s="1">
        <f>SUMIFS(DispatchableCapacity_1!W:W,DispatchableCapacity_1!$A:$A,$B$125,DispatchableCapacity_1!$B:$B,$H138)</f>
        <v>24189.63999996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Step Change (Counterfactual)</v>
      </c>
      <c r="I149" s="21">
        <f>SUM(J149:AD149)</f>
        <v>1113.6849154081392</v>
      </c>
      <c r="J149" s="21">
        <f>Emissions_1!C4</f>
        <v>105.7396072708968</v>
      </c>
      <c r="K149" s="21">
        <f>Emissions_1!D4</f>
        <v>104.07089070530272</v>
      </c>
      <c r="L149" s="21">
        <f>Emissions_1!E4</f>
        <v>98.159667034465414</v>
      </c>
      <c r="M149" s="21">
        <f>Emissions_1!F4</f>
        <v>83.539067978981336</v>
      </c>
      <c r="N149" s="21">
        <f>Emissions_1!G4</f>
        <v>72.582802777811466</v>
      </c>
      <c r="O149" s="21">
        <f>Emissions_1!H4</f>
        <v>44.964131419085994</v>
      </c>
      <c r="P149" s="21">
        <f>Emissions_1!I4</f>
        <v>50.729655585195118</v>
      </c>
      <c r="Q149" s="21">
        <f>Emissions_1!J4</f>
        <v>36.21286819785032</v>
      </c>
      <c r="R149" s="21">
        <f>Emissions_1!K4</f>
        <v>37.557382049409192</v>
      </c>
      <c r="S149" s="21">
        <f>Emissions_1!L4</f>
        <v>39.100493368530962</v>
      </c>
      <c r="T149" s="21">
        <f>Emissions_1!M4</f>
        <v>38.787281817265878</v>
      </c>
      <c r="U149" s="21">
        <f>Emissions_1!N4</f>
        <v>39.123296012947144</v>
      </c>
      <c r="V149" s="21">
        <f>Emissions_1!O4</f>
        <v>40.449867988023499</v>
      </c>
      <c r="W149" s="21">
        <f>Emissions_1!P4</f>
        <v>40.50634971965912</v>
      </c>
      <c r="X149" s="21">
        <f>Emissions_1!Q4</f>
        <v>36.702851897271167</v>
      </c>
      <c r="Y149" s="21">
        <f>Emissions_1!R4</f>
        <v>36.017501856158397</v>
      </c>
      <c r="Z149" s="21">
        <f>Emissions_1!S4</f>
        <v>41.985427320692779</v>
      </c>
      <c r="AA149" s="21">
        <f>Emissions_1!T4</f>
        <v>39.286498927278821</v>
      </c>
      <c r="AB149" s="21">
        <f>Emissions_1!U4</f>
        <v>41.537003893209032</v>
      </c>
      <c r="AC149" s="21">
        <f>Emissions_1!V4</f>
        <v>43.488404237337342</v>
      </c>
      <c r="AD149" s="21">
        <f>Emissions_1!W4</f>
        <v>43.143865350766561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-3350</v>
      </c>
      <c r="L167" s="1">
        <f>SUMIFS(Capacity_1!G:G,Capacity_1!$A:$A,$B$164,Capacity_1!$B:$B,$H167)-SUMIFS(Capacity_1!$C:$C,Capacity_1!$A:$A,$B$164,Capacity_1!$B:$B,$H167)</f>
        <v>-5685</v>
      </c>
      <c r="M167" s="1">
        <f>SUMIFS(Capacity_1!H:H,Capacity_1!$A:$A,$B$164,Capacity_1!$B:$B,$H167)-SUMIFS(Capacity_1!$C:$C,Capacity_1!$A:$A,$B$164,Capacity_1!$B:$B,$H167)</f>
        <v>-7085</v>
      </c>
      <c r="N167" s="1">
        <f>SUMIFS(Capacity_1!I:I,Capacity_1!$A:$A,$B$164,Capacity_1!$B:$B,$H167)-SUMIFS(Capacity_1!$C:$C,Capacity_1!$A:$A,$B$164,Capacity_1!$B:$B,$H167)</f>
        <v>-10425</v>
      </c>
      <c r="O167" s="1">
        <f>SUMIFS(Capacity_1!J:J,Capacity_1!$A:$A,$B$164,Capacity_1!$B:$B,$H167)-SUMIFS(Capacity_1!$C:$C,Capacity_1!$A:$A,$B$164,Capacity_1!$B:$B,$H167)</f>
        <v>-10425</v>
      </c>
      <c r="P167" s="1">
        <f>SUMIFS(Capacity_1!K:K,Capacity_1!$A:$A,$B$164,Capacity_1!$B:$B,$H167)-SUMIFS(Capacity_1!$C:$C,Capacity_1!$A:$A,$B$164,Capacity_1!$B:$B,$H167)</f>
        <v>-11145</v>
      </c>
      <c r="Q167" s="1">
        <f>SUMIFS(Capacity_1!L:L,Capacity_1!$A:$A,$B$164,Capacity_1!$B:$B,$H167)-SUMIFS(Capacity_1!$C:$C,Capacity_1!$A:$A,$B$164,Capacity_1!$B:$B,$H167)</f>
        <v>-11145</v>
      </c>
      <c r="R167" s="1">
        <f>SUMIFS(Capacity_1!M:M,Capacity_1!$A:$A,$B$164,Capacity_1!$B:$B,$H167)-SUMIFS(Capacity_1!$C:$C,Capacity_1!$A:$A,$B$164,Capacity_1!$B:$B,$H167)</f>
        <v>-11145</v>
      </c>
      <c r="S167" s="1">
        <f>SUMIFS(Capacity_1!N:N,Capacity_1!$A:$A,$B$164,Capacity_1!$B:$B,$H167)-SUMIFS(Capacity_1!$C:$C,Capacity_1!$A:$A,$B$164,Capacity_1!$B:$B,$H167)</f>
        <v>-11865</v>
      </c>
      <c r="T167" s="1">
        <f>SUMIFS(Capacity_1!O:O,Capacity_1!$A:$A,$B$164,Capacity_1!$B:$B,$H167)-SUMIFS(Capacity_1!$C:$C,Capacity_1!$A:$A,$B$164,Capacity_1!$B:$B,$H167)</f>
        <v>-13305</v>
      </c>
      <c r="U167" s="1">
        <f>SUMIFS(Capacity_1!P:P,Capacity_1!$A:$A,$B$164,Capacity_1!$B:$B,$H167)-SUMIFS(Capacity_1!$C:$C,Capacity_1!$A:$A,$B$164,Capacity_1!$B:$B,$H167)</f>
        <v>-13305</v>
      </c>
      <c r="V167" s="1">
        <f>SUMIFS(Capacity_1!Q:Q,Capacity_1!$A:$A,$B$164,Capacity_1!$B:$B,$H167)-SUMIFS(Capacity_1!$C:$C,Capacity_1!$A:$A,$B$164,Capacity_1!$B:$B,$H167)</f>
        <v>-13305</v>
      </c>
      <c r="W167" s="1">
        <f>SUMIFS(Capacity_1!R:R,Capacity_1!$A:$A,$B$164,Capacity_1!$B:$B,$H167)-SUMIFS(Capacity_1!$C:$C,Capacity_1!$A:$A,$B$164,Capacity_1!$B:$B,$H167)</f>
        <v>-13990</v>
      </c>
      <c r="X167" s="1">
        <f>SUMIFS(Capacity_1!S:S,Capacity_1!$A:$A,$B$164,Capacity_1!$B:$B,$H167)-SUMIFS(Capacity_1!$C:$C,Capacity_1!$A:$A,$B$164,Capacity_1!$B:$B,$H167)</f>
        <v>-13990</v>
      </c>
      <c r="Y167" s="1">
        <f>SUMIFS(Capacity_1!T:T,Capacity_1!$A:$A,$B$164,Capacity_1!$B:$B,$H167)-SUMIFS(Capacity_1!$C:$C,Capacity_1!$A:$A,$B$164,Capacity_1!$B:$B,$H167)</f>
        <v>-14440</v>
      </c>
      <c r="Z167" s="1">
        <f>SUMIFS(Capacity_1!U:U,Capacity_1!$A:$A,$B$164,Capacity_1!$B:$B,$H167)-SUMIFS(Capacity_1!$C:$C,Capacity_1!$A:$A,$B$164,Capacity_1!$B:$B,$H167)</f>
        <v>-14440</v>
      </c>
      <c r="AA167" s="1">
        <f>SUMIFS(Capacity_1!V:V,Capacity_1!$A:$A,$B$164,Capacity_1!$B:$B,$H167)-SUMIFS(Capacity_1!$C:$C,Capacity_1!$A:$A,$B$164,Capacity_1!$B:$B,$H167)</f>
        <v>-14440</v>
      </c>
      <c r="AB167" s="1">
        <f>SUMIFS(Capacity_1!W:W,Capacity_1!$A:$A,$B$164,Capacity_1!$B:$B,$H167)-SUMIFS(Capacity_1!$C:$C,Capacity_1!$A:$A,$B$164,Capacity_1!$B:$B,$H167)</f>
        <v>-14440</v>
      </c>
      <c r="AC167" s="1">
        <f>SUMIFS(Capacity_1!X:X,Capacity_1!$A:$A,$B$164,Capacity_1!$B:$B,$H167)-SUMIFS(Capacity_1!$C:$C,Capacity_1!$A:$A,$B$164,Capacity_1!$B:$B,$H167)</f>
        <v>-14440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-1450</v>
      </c>
      <c r="N168" s="1">
        <f>SUMIFS(Capacity_1!I:I,Capacity_1!$A:$A,$B$164,Capacity_1!$B:$B,$H168)-SUMIFS(Capacity_1!$C:$C,Capacity_1!$A:$A,$B$164,Capacity_1!$B:$B,$H168)</f>
        <v>-4820</v>
      </c>
      <c r="O168" s="1">
        <f>SUMIFS(Capacity_1!J:J,Capacity_1!$A:$A,$B$164,Capacity_1!$B:$B,$H168)-SUMIFS(Capacity_1!$C:$C,Capacity_1!$A:$A,$B$164,Capacity_1!$B:$B,$H168)</f>
        <v>-4820</v>
      </c>
      <c r="P168" s="1">
        <f>SUMIFS(Capacity_1!K:K,Capacity_1!$A:$A,$B$164,Capacity_1!$B:$B,$H168)-SUMIFS(Capacity_1!$C:$C,Capacity_1!$A:$A,$B$164,Capacity_1!$B:$B,$H168)</f>
        <v>-4820</v>
      </c>
      <c r="Q168" s="1">
        <f>SUMIFS(Capacity_1!L:L,Capacity_1!$A:$A,$B$164,Capacity_1!$B:$B,$H168)-SUMIFS(Capacity_1!$C:$C,Capacity_1!$A:$A,$B$164,Capacity_1!$B:$B,$H168)</f>
        <v>-4820</v>
      </c>
      <c r="R168" s="1">
        <f>SUMIFS(Capacity_1!M:M,Capacity_1!$A:$A,$B$164,Capacity_1!$B:$B,$H168)-SUMIFS(Capacity_1!$C:$C,Capacity_1!$A:$A,$B$164,Capacity_1!$B:$B,$H168)</f>
        <v>-4820</v>
      </c>
      <c r="S168" s="1">
        <f>SUMIFS(Capacity_1!N:N,Capacity_1!$A:$A,$B$164,Capacity_1!$B:$B,$H168)-SUMIFS(Capacity_1!$C:$C,Capacity_1!$A:$A,$B$164,Capacity_1!$B:$B,$H168)</f>
        <v>-4820</v>
      </c>
      <c r="T168" s="1">
        <f>SUMIFS(Capacity_1!O:O,Capacity_1!$A:$A,$B$164,Capacity_1!$B:$B,$H168)-SUMIFS(Capacity_1!$C:$C,Capacity_1!$A:$A,$B$164,Capacity_1!$B:$B,$H168)</f>
        <v>-4820</v>
      </c>
      <c r="U168" s="1">
        <f>SUMIFS(Capacity_1!P:P,Capacity_1!$A:$A,$B$164,Capacity_1!$B:$B,$H168)-SUMIFS(Capacity_1!$C:$C,Capacity_1!$A:$A,$B$164,Capacity_1!$B:$B,$H168)</f>
        <v>-4820</v>
      </c>
      <c r="V168" s="1">
        <f>SUMIFS(Capacity_1!Q:Q,Capacity_1!$A:$A,$B$164,Capacity_1!$B:$B,$H168)-SUMIFS(Capacity_1!$C:$C,Capacity_1!$A:$A,$B$164,Capacity_1!$B:$B,$H168)</f>
        <v>-4820</v>
      </c>
      <c r="W168" s="1">
        <f>SUMIFS(Capacity_1!R:R,Capacity_1!$A:$A,$B$164,Capacity_1!$B:$B,$H168)-SUMIFS(Capacity_1!$C:$C,Capacity_1!$A:$A,$B$164,Capacity_1!$B:$B,$H168)</f>
        <v>-4820</v>
      </c>
      <c r="X168" s="1">
        <f>SUMIFS(Capacity_1!S:S,Capacity_1!$A:$A,$B$164,Capacity_1!$B:$B,$H168)-SUMIFS(Capacity_1!$C:$C,Capacity_1!$A:$A,$B$164,Capacity_1!$B:$B,$H168)</f>
        <v>-4820</v>
      </c>
      <c r="Y168" s="1">
        <f>SUMIFS(Capacity_1!T:T,Capacity_1!$A:$A,$B$164,Capacity_1!$B:$B,$H168)-SUMIFS(Capacity_1!$C:$C,Capacity_1!$A:$A,$B$164,Capacity_1!$B:$B,$H168)</f>
        <v>-4820</v>
      </c>
      <c r="Z168" s="1">
        <f>SUMIFS(Capacity_1!U:U,Capacity_1!$A:$A,$B$164,Capacity_1!$B:$B,$H168)-SUMIFS(Capacity_1!$C:$C,Capacity_1!$A:$A,$B$164,Capacity_1!$B:$B,$H168)</f>
        <v>-4820</v>
      </c>
      <c r="AA168" s="1">
        <f>SUMIFS(Capacity_1!V:V,Capacity_1!$A:$A,$B$164,Capacity_1!$B:$B,$H168)-SUMIFS(Capacity_1!$C:$C,Capacity_1!$A:$A,$B$164,Capacity_1!$B:$B,$H168)</f>
        <v>-4820</v>
      </c>
      <c r="AB168" s="1">
        <f>SUMIFS(Capacity_1!W:W,Capacity_1!$A:$A,$B$164,Capacity_1!$B:$B,$H168)-SUMIFS(Capacity_1!$C:$C,Capacity_1!$A:$A,$B$164,Capacity_1!$B:$B,$H168)</f>
        <v>-4820</v>
      </c>
      <c r="AC168" s="1">
        <f>SUMIFS(Capacity_1!X:X,Capacity_1!$A:$A,$B$164,Capacity_1!$B:$B,$H168)-SUMIFS(Capacity_1!$C:$C,Capacity_1!$A:$A,$B$164,Capacity_1!$B:$B,$H168)</f>
        <v>-4820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1064.0391262800003</v>
      </c>
      <c r="M170" s="1">
        <f>SUMIFS(Capacity_1!H:H,Capacity_1!$A:$A,$B$164,Capacity_1!$B:$B,$H170)-SUMIFS(Capacity_1!$C:$C,Capacity_1!$A:$A,$B$164,Capacity_1!$B:$B,$H170)</f>
        <v>1064.0391262800003</v>
      </c>
      <c r="N170" s="1">
        <f>SUMIFS(Capacity_1!I:I,Capacity_1!$A:$A,$B$164,Capacity_1!$B:$B,$H170)-SUMIFS(Capacity_1!$C:$C,Capacity_1!$A:$A,$B$164,Capacity_1!$B:$B,$H170)</f>
        <v>2074.8907579200004</v>
      </c>
      <c r="O170" s="1">
        <f>SUMIFS(Capacity_1!J:J,Capacity_1!$A:$A,$B$164,Capacity_1!$B:$B,$H170)-SUMIFS(Capacity_1!$C:$C,Capacity_1!$A:$A,$B$164,Capacity_1!$B:$B,$H170)</f>
        <v>2074.8907579200004</v>
      </c>
      <c r="P170" s="1">
        <f>SUMIFS(Capacity_1!K:K,Capacity_1!$A:$A,$B$164,Capacity_1!$B:$B,$H170)-SUMIFS(Capacity_1!$C:$C,Capacity_1!$A:$A,$B$164,Capacity_1!$B:$B,$H170)</f>
        <v>2154.5402212200006</v>
      </c>
      <c r="Q170" s="1">
        <f>SUMIFS(Capacity_1!L:L,Capacity_1!$A:$A,$B$164,Capacity_1!$B:$B,$H170)-SUMIFS(Capacity_1!$C:$C,Capacity_1!$A:$A,$B$164,Capacity_1!$B:$B,$H170)</f>
        <v>2392.2593856000003</v>
      </c>
      <c r="R170" s="1">
        <f>SUMIFS(Capacity_1!M:M,Capacity_1!$A:$A,$B$164,Capacity_1!$B:$B,$H170)-SUMIFS(Capacity_1!$C:$C,Capacity_1!$A:$A,$B$164,Capacity_1!$B:$B,$H170)</f>
        <v>2269.719393540001</v>
      </c>
      <c r="S170" s="1">
        <f>SUMIFS(Capacity_1!N:N,Capacity_1!$A:$A,$B$164,Capacity_1!$B:$B,$H170)-SUMIFS(Capacity_1!$C:$C,Capacity_1!$A:$A,$B$164,Capacity_1!$B:$B,$H170)</f>
        <v>3248.5668991799994</v>
      </c>
      <c r="T170" s="1">
        <f>SUMIFS(Capacity_1!O:O,Capacity_1!$A:$A,$B$164,Capacity_1!$B:$B,$H170)-SUMIFS(Capacity_1!$C:$C,Capacity_1!$A:$A,$B$164,Capacity_1!$B:$B,$H170)</f>
        <v>3738.2186379599989</v>
      </c>
      <c r="U170" s="1">
        <f>SUMIFS(Capacity_1!P:P,Capacity_1!$A:$A,$B$164,Capacity_1!$B:$B,$H170)-SUMIFS(Capacity_1!$C:$C,Capacity_1!$A:$A,$B$164,Capacity_1!$B:$B,$H170)</f>
        <v>4003.4442235099996</v>
      </c>
      <c r="V170" s="1">
        <f>SUMIFS(Capacity_1!Q:Q,Capacity_1!$A:$A,$B$164,Capacity_1!$B:$B,$H170)-SUMIFS(Capacity_1!$C:$C,Capacity_1!$A:$A,$B$164,Capacity_1!$B:$B,$H170)</f>
        <v>4792.6693241299999</v>
      </c>
      <c r="W170" s="1">
        <f>SUMIFS(Capacity_1!R:R,Capacity_1!$A:$A,$B$164,Capacity_1!$B:$B,$H170)-SUMIFS(Capacity_1!$C:$C,Capacity_1!$A:$A,$B$164,Capacity_1!$B:$B,$H170)</f>
        <v>4662.6693241299999</v>
      </c>
      <c r="X170" s="1">
        <f>SUMIFS(Capacity_1!S:S,Capacity_1!$A:$A,$B$164,Capacity_1!$B:$B,$H170)-SUMIFS(Capacity_1!$C:$C,Capacity_1!$A:$A,$B$164,Capacity_1!$B:$B,$H170)</f>
        <v>4662.6693241299999</v>
      </c>
      <c r="Y170" s="1">
        <f>SUMIFS(Capacity_1!T:T,Capacity_1!$A:$A,$B$164,Capacity_1!$B:$B,$H170)-SUMIFS(Capacity_1!$C:$C,Capacity_1!$A:$A,$B$164,Capacity_1!$B:$B,$H170)</f>
        <v>5456.8732680100002</v>
      </c>
      <c r="Z170" s="1">
        <f>SUMIFS(Capacity_1!U:U,Capacity_1!$A:$A,$B$164,Capacity_1!$B:$B,$H170)-SUMIFS(Capacity_1!$C:$C,Capacity_1!$A:$A,$B$164,Capacity_1!$B:$B,$H170)</f>
        <v>5601.5450910100008</v>
      </c>
      <c r="AA170" s="1">
        <f>SUMIFS(Capacity_1!V:V,Capacity_1!$A:$A,$B$164,Capacity_1!$B:$B,$H170)-SUMIFS(Capacity_1!$C:$C,Capacity_1!$A:$A,$B$164,Capacity_1!$B:$B,$H170)</f>
        <v>5422.3071151700005</v>
      </c>
      <c r="AB170" s="1">
        <f>SUMIFS(Capacity_1!W:W,Capacity_1!$A:$A,$B$164,Capacity_1!$B:$B,$H170)-SUMIFS(Capacity_1!$C:$C,Capacity_1!$A:$A,$B$164,Capacity_1!$B:$B,$H170)</f>
        <v>6206.9926240100012</v>
      </c>
      <c r="AC170" s="1">
        <f>SUMIFS(Capacity_1!X:X,Capacity_1!$A:$A,$B$164,Capacity_1!$B:$B,$H170)-SUMIFS(Capacity_1!$C:$C,Capacity_1!$A:$A,$B$164,Capacity_1!$B:$B,$H170)</f>
        <v>7563.9853967899999</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175.03627329293568</v>
      </c>
      <c r="J172" s="1">
        <f>SUMIFS(Capacity_1!E:E,Capacity_1!$A:$A,$B$164,Capacity_1!$B:$B,$H172)-SUMIFS(Capacity_1!$C:$C,Capacity_1!$A:$A,$B$164,Capacity_1!$B:$B,$H172)</f>
        <v>338.38607515163585</v>
      </c>
      <c r="K172" s="1">
        <f>SUMIFS(Capacity_1!F:F,Capacity_1!$A:$A,$B$164,Capacity_1!$B:$B,$H172)-SUMIFS(Capacity_1!$C:$C,Capacity_1!$A:$A,$B$164,Capacity_1!$B:$B,$H172)</f>
        <v>950.04422996043581</v>
      </c>
      <c r="L172" s="1">
        <f>SUMIFS(Capacity_1!G:G,Capacity_1!$A:$A,$B$164,Capacity_1!$B:$B,$H172)-SUMIFS(Capacity_1!$C:$C,Capacity_1!$A:$A,$B$164,Capacity_1!$B:$B,$H172)</f>
        <v>3898.5519520756361</v>
      </c>
      <c r="M172" s="1">
        <f>SUMIFS(Capacity_1!H:H,Capacity_1!$A:$A,$B$164,Capacity_1!$B:$B,$H172)-SUMIFS(Capacity_1!$C:$C,Capacity_1!$A:$A,$B$164,Capacity_1!$B:$B,$H172)</f>
        <v>4807.3230274359357</v>
      </c>
      <c r="N172" s="1">
        <f>SUMIFS(Capacity_1!I:I,Capacity_1!$A:$A,$B$164,Capacity_1!$B:$B,$H172)-SUMIFS(Capacity_1!$C:$C,Capacity_1!$A:$A,$B$164,Capacity_1!$B:$B,$H172)</f>
        <v>8828.8619325334366</v>
      </c>
      <c r="O172" s="1">
        <f>SUMIFS(Capacity_1!J:J,Capacity_1!$A:$A,$B$164,Capacity_1!$B:$B,$H172)-SUMIFS(Capacity_1!$C:$C,Capacity_1!$A:$A,$B$164,Capacity_1!$B:$B,$H172)</f>
        <v>9112.4738471367364</v>
      </c>
      <c r="P172" s="1">
        <f>SUMIFS(Capacity_1!K:K,Capacity_1!$A:$A,$B$164,Capacity_1!$B:$B,$H172)-SUMIFS(Capacity_1!$C:$C,Capacity_1!$A:$A,$B$164,Capacity_1!$B:$B,$H172)</f>
        <v>12490.121378554435</v>
      </c>
      <c r="Q172" s="1">
        <f>SUMIFS(Capacity_1!L:L,Capacity_1!$A:$A,$B$164,Capacity_1!$B:$B,$H172)-SUMIFS(Capacity_1!$C:$C,Capacity_1!$A:$A,$B$164,Capacity_1!$B:$B,$H172)</f>
        <v>12845.825054452436</v>
      </c>
      <c r="R172" s="1">
        <f>SUMIFS(Capacity_1!M:M,Capacity_1!$A:$A,$B$164,Capacity_1!$B:$B,$H172)-SUMIFS(Capacity_1!$C:$C,Capacity_1!$A:$A,$B$164,Capacity_1!$B:$B,$H172)</f>
        <v>12970.127397269935</v>
      </c>
      <c r="S172" s="1">
        <f>SUMIFS(Capacity_1!N:N,Capacity_1!$A:$A,$B$164,Capacity_1!$B:$B,$H172)-SUMIFS(Capacity_1!$C:$C,Capacity_1!$A:$A,$B$164,Capacity_1!$B:$B,$H172)</f>
        <v>13109.751292007437</v>
      </c>
      <c r="T172" s="1">
        <f>SUMIFS(Capacity_1!O:O,Capacity_1!$A:$A,$B$164,Capacity_1!$B:$B,$H172)-SUMIFS(Capacity_1!$C:$C,Capacity_1!$A:$A,$B$164,Capacity_1!$B:$B,$H172)</f>
        <v>13537.056987581238</v>
      </c>
      <c r="U172" s="1">
        <f>SUMIFS(Capacity_1!P:P,Capacity_1!$A:$A,$B$164,Capacity_1!$B:$B,$H172)-SUMIFS(Capacity_1!$C:$C,Capacity_1!$A:$A,$B$164,Capacity_1!$B:$B,$H172)</f>
        <v>13740.750284845735</v>
      </c>
      <c r="V172" s="1">
        <f>SUMIFS(Capacity_1!Q:Q,Capacity_1!$A:$A,$B$164,Capacity_1!$B:$B,$H172)-SUMIFS(Capacity_1!$C:$C,Capacity_1!$A:$A,$B$164,Capacity_1!$B:$B,$H172)</f>
        <v>14026.769893709936</v>
      </c>
      <c r="W172" s="1">
        <f>SUMIFS(Capacity_1!R:R,Capacity_1!$A:$A,$B$164,Capacity_1!$B:$B,$H172)-SUMIFS(Capacity_1!$C:$C,Capacity_1!$A:$A,$B$164,Capacity_1!$B:$B,$H172)</f>
        <v>14200.471692759038</v>
      </c>
      <c r="X172" s="1">
        <f>SUMIFS(Capacity_1!S:S,Capacity_1!$A:$A,$B$164,Capacity_1!$B:$B,$H172)-SUMIFS(Capacity_1!$C:$C,Capacity_1!$A:$A,$B$164,Capacity_1!$B:$B,$H172)</f>
        <v>14527.816267771736</v>
      </c>
      <c r="Y172" s="1">
        <f>SUMIFS(Capacity_1!T:T,Capacity_1!$A:$A,$B$164,Capacity_1!$B:$B,$H172)-SUMIFS(Capacity_1!$C:$C,Capacity_1!$A:$A,$B$164,Capacity_1!$B:$B,$H172)</f>
        <v>15359.250924281234</v>
      </c>
      <c r="Z172" s="1">
        <f>SUMIFS(Capacity_1!U:U,Capacity_1!$A:$A,$B$164,Capacity_1!$B:$B,$H172)-SUMIFS(Capacity_1!$C:$C,Capacity_1!$A:$A,$B$164,Capacity_1!$B:$B,$H172)</f>
        <v>15557.557743806738</v>
      </c>
      <c r="AA172" s="1">
        <f>SUMIFS(Capacity_1!V:V,Capacity_1!$A:$A,$B$164,Capacity_1!$B:$B,$H172)-SUMIFS(Capacity_1!$C:$C,Capacity_1!$A:$A,$B$164,Capacity_1!$B:$B,$H172)</f>
        <v>15766.771412839938</v>
      </c>
      <c r="AB172" s="1">
        <f>SUMIFS(Capacity_1!W:W,Capacity_1!$A:$A,$B$164,Capacity_1!$B:$B,$H172)-SUMIFS(Capacity_1!$C:$C,Capacity_1!$A:$A,$B$164,Capacity_1!$B:$B,$H172)</f>
        <v>15933.075970736834</v>
      </c>
      <c r="AC172" s="1">
        <f>SUMIFS(Capacity_1!X:X,Capacity_1!$A:$A,$B$164,Capacity_1!$B:$B,$H172)-SUMIFS(Capacity_1!$C:$C,Capacity_1!$A:$A,$B$164,Capacity_1!$B:$B,$H172)</f>
        <v>16103.364673498236</v>
      </c>
    </row>
    <row r="173" spans="1:30">
      <c r="H173" s="76" t="s">
        <v>118</v>
      </c>
      <c r="I173" s="1">
        <f>SUMIFS(Capacity_1!D:D,Capacity_1!$A:$A,$B$164,Capacity_1!$B:$B,$H173)-SUMIFS(Capacity_1!$C:$C,Capacity_1!$A:$A,$B$164,Capacity_1!$B:$B,$H173)</f>
        <v>175.03627329319875</v>
      </c>
      <c r="J173" s="1">
        <f>SUMIFS(Capacity_1!E:E,Capacity_1!$A:$A,$B$164,Capacity_1!$B:$B,$H173)-SUMIFS(Capacity_1!$C:$C,Capacity_1!$A:$A,$B$164,Capacity_1!$B:$B,$H173)</f>
        <v>615.95811982328166</v>
      </c>
      <c r="K173" s="1">
        <f>SUMIFS(Capacity_1!F:F,Capacity_1!$A:$A,$B$164,Capacity_1!$B:$B,$H173)-SUMIFS(Capacity_1!$C:$C,Capacity_1!$A:$A,$B$164,Capacity_1!$B:$B,$H173)</f>
        <v>904.5853415925169</v>
      </c>
      <c r="L173" s="1">
        <f>SUMIFS(Capacity_1!G:G,Capacity_1!$A:$A,$B$164,Capacity_1!$B:$B,$H173)-SUMIFS(Capacity_1!$C:$C,Capacity_1!$A:$A,$B$164,Capacity_1!$B:$B,$H173)</f>
        <v>1358.0131979867456</v>
      </c>
      <c r="M173" s="1">
        <f>SUMIFS(Capacity_1!H:H,Capacity_1!$A:$A,$B$164,Capacity_1!$B:$B,$H173)-SUMIFS(Capacity_1!$C:$C,Capacity_1!$A:$A,$B$164,Capacity_1!$B:$B,$H173)</f>
        <v>1357.4514922230608</v>
      </c>
      <c r="N173" s="1">
        <f>SUMIFS(Capacity_1!I:I,Capacity_1!$A:$A,$B$164,Capacity_1!$B:$B,$H173)-SUMIFS(Capacity_1!$C:$C,Capacity_1!$A:$A,$B$164,Capacity_1!$B:$B,$H173)</f>
        <v>1427.427789708112</v>
      </c>
      <c r="O173" s="1">
        <f>SUMIFS(Capacity_1!J:J,Capacity_1!$A:$A,$B$164,Capacity_1!$B:$B,$H173)-SUMIFS(Capacity_1!$C:$C,Capacity_1!$A:$A,$B$164,Capacity_1!$B:$B,$H173)</f>
        <v>1590.380958240308</v>
      </c>
      <c r="P173" s="1">
        <f>SUMIFS(Capacity_1!K:K,Capacity_1!$A:$A,$B$164,Capacity_1!$B:$B,$H173)-SUMIFS(Capacity_1!$C:$C,Capacity_1!$A:$A,$B$164,Capacity_1!$B:$B,$H173)</f>
        <v>1770.6821201139687</v>
      </c>
      <c r="Q173" s="1">
        <f>SUMIFS(Capacity_1!L:L,Capacity_1!$A:$A,$B$164,Capacity_1!$B:$B,$H173)-SUMIFS(Capacity_1!$C:$C,Capacity_1!$A:$A,$B$164,Capacity_1!$B:$B,$H173)</f>
        <v>1973.8868154451402</v>
      </c>
      <c r="R173" s="1">
        <f>SUMIFS(Capacity_1!M:M,Capacity_1!$A:$A,$B$164,Capacity_1!$B:$B,$H173)-SUMIFS(Capacity_1!$C:$C,Capacity_1!$A:$A,$B$164,Capacity_1!$B:$B,$H173)</f>
        <v>2171.9474105650588</v>
      </c>
      <c r="S173" s="1">
        <f>SUMIFS(Capacity_1!N:N,Capacity_1!$A:$A,$B$164,Capacity_1!$B:$B,$H173)-SUMIFS(Capacity_1!$C:$C,Capacity_1!$A:$A,$B$164,Capacity_1!$B:$B,$H173)</f>
        <v>2368.4343229633428</v>
      </c>
      <c r="T173" s="1">
        <f>SUMIFS(Capacity_1!O:O,Capacity_1!$A:$A,$B$164,Capacity_1!$B:$B,$H173)-SUMIFS(Capacity_1!$C:$C,Capacity_1!$A:$A,$B$164,Capacity_1!$B:$B,$H173)</f>
        <v>2568.4240774794112</v>
      </c>
      <c r="U173" s="1">
        <f>SUMIFS(Capacity_1!P:P,Capacity_1!$A:$A,$B$164,Capacity_1!$B:$B,$H173)-SUMIFS(Capacity_1!$C:$C,Capacity_1!$A:$A,$B$164,Capacity_1!$B:$B,$H173)</f>
        <v>2781.1131015255196</v>
      </c>
      <c r="V173" s="1">
        <f>SUMIFS(Capacity_1!Q:Q,Capacity_1!$A:$A,$B$164,Capacity_1!$B:$B,$H173)-SUMIFS(Capacity_1!$C:$C,Capacity_1!$A:$A,$B$164,Capacity_1!$B:$B,$H173)</f>
        <v>3018.3427122418952</v>
      </c>
      <c r="W173" s="1">
        <f>SUMIFS(Capacity_1!R:R,Capacity_1!$A:$A,$B$164,Capacity_1!$B:$B,$H173)-SUMIFS(Capacity_1!$C:$C,Capacity_1!$A:$A,$B$164,Capacity_1!$B:$B,$H173)</f>
        <v>3287.7014901940652</v>
      </c>
      <c r="X173" s="1">
        <f>SUMIFS(Capacity_1!S:S,Capacity_1!$A:$A,$B$164,Capacity_1!$B:$B,$H173)-SUMIFS(Capacity_1!$C:$C,Capacity_1!$A:$A,$B$164,Capacity_1!$B:$B,$H173)</f>
        <v>3581.5752221803891</v>
      </c>
      <c r="Y173" s="1">
        <f>SUMIFS(Capacity_1!T:T,Capacity_1!$A:$A,$B$164,Capacity_1!$B:$B,$H173)-SUMIFS(Capacity_1!$C:$C,Capacity_1!$A:$A,$B$164,Capacity_1!$B:$B,$H173)</f>
        <v>3889.680106907902</v>
      </c>
      <c r="Z173" s="1">
        <f>SUMIFS(Capacity_1!U:U,Capacity_1!$A:$A,$B$164,Capacity_1!$B:$B,$H173)-SUMIFS(Capacity_1!$C:$C,Capacity_1!$A:$A,$B$164,Capacity_1!$B:$B,$H173)</f>
        <v>4227.4931119373769</v>
      </c>
      <c r="AA173" s="1">
        <f>SUMIFS(Capacity_1!V:V,Capacity_1!$A:$A,$B$164,Capacity_1!$B:$B,$H173)-SUMIFS(Capacity_1!$C:$C,Capacity_1!$A:$A,$B$164,Capacity_1!$B:$B,$H173)</f>
        <v>4593.9803925087353</v>
      </c>
      <c r="AB173" s="1">
        <f>SUMIFS(Capacity_1!W:W,Capacity_1!$A:$A,$B$164,Capacity_1!$B:$B,$H173)-SUMIFS(Capacity_1!$C:$C,Capacity_1!$A:$A,$B$164,Capacity_1!$B:$B,$H173)</f>
        <v>4933.7924539201194</v>
      </c>
      <c r="AC173" s="1">
        <f>SUMIFS(Capacity_1!X:X,Capacity_1!$A:$A,$B$164,Capacity_1!$B:$B,$H173)-SUMIFS(Capacity_1!$C:$C,Capacity_1!$A:$A,$B$164,Capacity_1!$B:$B,$H173)</f>
        <v>5294.9881328883639</v>
      </c>
    </row>
    <row r="174" spans="1:30">
      <c r="H174" s="77" t="s">
        <v>119</v>
      </c>
      <c r="I174" s="1">
        <f>SUMIFS(Capacity_1!D:D,Capacity_1!$A:$A,$B$164,Capacity_1!$B:$B,$H174)-SUMIFS(Capacity_1!$C:$C,Capacity_1!$A:$A,$B$164,Capacity_1!$B:$B,$H174)</f>
        <v>4916.9017916400007</v>
      </c>
      <c r="J174" s="1">
        <f>SUMIFS(Capacity_1!E:E,Capacity_1!$A:$A,$B$164,Capacity_1!$B:$B,$H174)-SUMIFS(Capacity_1!$C:$C,Capacity_1!$A:$A,$B$164,Capacity_1!$B:$B,$H174)</f>
        <v>6127.0768591199994</v>
      </c>
      <c r="K174" s="1">
        <f>SUMIFS(Capacity_1!F:F,Capacity_1!$A:$A,$B$164,Capacity_1!$B:$B,$H174)-SUMIFS(Capacity_1!$C:$C,Capacity_1!$A:$A,$B$164,Capacity_1!$B:$B,$H174)</f>
        <v>7261.0615825900004</v>
      </c>
      <c r="L174" s="1">
        <f>SUMIFS(Capacity_1!G:G,Capacity_1!$A:$A,$B$164,Capacity_1!$B:$B,$H174)-SUMIFS(Capacity_1!$C:$C,Capacity_1!$A:$A,$B$164,Capacity_1!$B:$B,$H174)</f>
        <v>10983.28171508</v>
      </c>
      <c r="M174" s="1">
        <f>SUMIFS(Capacity_1!H:H,Capacity_1!$A:$A,$B$164,Capacity_1!$B:$B,$H174)-SUMIFS(Capacity_1!$C:$C,Capacity_1!$A:$A,$B$164,Capacity_1!$B:$B,$H174)</f>
        <v>11744.756073149994</v>
      </c>
      <c r="N174" s="1">
        <f>SUMIFS(Capacity_1!I:I,Capacity_1!$A:$A,$B$164,Capacity_1!$B:$B,$H174)-SUMIFS(Capacity_1!$C:$C,Capacity_1!$A:$A,$B$164,Capacity_1!$B:$B,$H174)</f>
        <v>17375.502842319998</v>
      </c>
      <c r="O174" s="1">
        <f>SUMIFS(Capacity_1!J:J,Capacity_1!$A:$A,$B$164,Capacity_1!$B:$B,$H174)-SUMIFS(Capacity_1!$C:$C,Capacity_1!$A:$A,$B$164,Capacity_1!$B:$B,$H174)</f>
        <v>18155.58531459</v>
      </c>
      <c r="P174" s="1">
        <f>SUMIFS(Capacity_1!K:K,Capacity_1!$A:$A,$B$164,Capacity_1!$B:$B,$H174)-SUMIFS(Capacity_1!$C:$C,Capacity_1!$A:$A,$B$164,Capacity_1!$B:$B,$H174)</f>
        <v>20710.420307519998</v>
      </c>
      <c r="Q174" s="1">
        <f>SUMIFS(Capacity_1!L:L,Capacity_1!$A:$A,$B$164,Capacity_1!$B:$B,$H174)-SUMIFS(Capacity_1!$C:$C,Capacity_1!$A:$A,$B$164,Capacity_1!$B:$B,$H174)</f>
        <v>20710.420307529999</v>
      </c>
      <c r="R174" s="1">
        <f>SUMIFS(Capacity_1!M:M,Capacity_1!$A:$A,$B$164,Capacity_1!$B:$B,$H174)-SUMIFS(Capacity_1!$C:$C,Capacity_1!$A:$A,$B$164,Capacity_1!$B:$B,$H174)</f>
        <v>20914.1403508</v>
      </c>
      <c r="S174" s="1">
        <f>SUMIFS(Capacity_1!N:N,Capacity_1!$A:$A,$B$164,Capacity_1!$B:$B,$H174)-SUMIFS(Capacity_1!$C:$C,Capacity_1!$A:$A,$B$164,Capacity_1!$B:$B,$H174)</f>
        <v>20914.1403508</v>
      </c>
      <c r="T174" s="1">
        <f>SUMIFS(Capacity_1!O:O,Capacity_1!$A:$A,$B$164,Capacity_1!$B:$B,$H174)-SUMIFS(Capacity_1!$C:$C,Capacity_1!$A:$A,$B$164,Capacity_1!$B:$B,$H174)</f>
        <v>22155.585314609998</v>
      </c>
      <c r="U174" s="1">
        <f>SUMIFS(Capacity_1!P:P,Capacity_1!$A:$A,$B$164,Capacity_1!$B:$B,$H174)-SUMIFS(Capacity_1!$C:$C,Capacity_1!$A:$A,$B$164,Capacity_1!$B:$B,$H174)</f>
        <v>22070.085314609998</v>
      </c>
      <c r="V174" s="1">
        <f>SUMIFS(Capacity_1!Q:Q,Capacity_1!$A:$A,$B$164,Capacity_1!$B:$B,$H174)-SUMIFS(Capacity_1!$C:$C,Capacity_1!$A:$A,$B$164,Capacity_1!$B:$B,$H174)</f>
        <v>22070.085314609998</v>
      </c>
      <c r="W174" s="1">
        <f>SUMIFS(Capacity_1!R:R,Capacity_1!$A:$A,$B$164,Capacity_1!$B:$B,$H174)-SUMIFS(Capacity_1!$C:$C,Capacity_1!$A:$A,$B$164,Capacity_1!$B:$B,$H174)</f>
        <v>23440.085314609998</v>
      </c>
      <c r="X174" s="1">
        <f>SUMIFS(Capacity_1!S:S,Capacity_1!$A:$A,$B$164,Capacity_1!$B:$B,$H174)-SUMIFS(Capacity_1!$C:$C,Capacity_1!$A:$A,$B$164,Capacity_1!$B:$B,$H174)</f>
        <v>23440.085314609998</v>
      </c>
      <c r="Y174" s="1">
        <f>SUMIFS(Capacity_1!T:T,Capacity_1!$A:$A,$B$164,Capacity_1!$B:$B,$H174)-SUMIFS(Capacity_1!$C:$C,Capacity_1!$A:$A,$B$164,Capacity_1!$B:$B,$H174)</f>
        <v>23440.085314609998</v>
      </c>
      <c r="Z174" s="1">
        <f>SUMIFS(Capacity_1!U:U,Capacity_1!$A:$A,$B$164,Capacity_1!$B:$B,$H174)-SUMIFS(Capacity_1!$C:$C,Capacity_1!$A:$A,$B$164,Capacity_1!$B:$B,$H174)</f>
        <v>23440.085314609998</v>
      </c>
      <c r="AA174" s="1">
        <f>SUMIFS(Capacity_1!V:V,Capacity_1!$A:$A,$B$164,Capacity_1!$B:$B,$H174)-SUMIFS(Capacity_1!$C:$C,Capacity_1!$A:$A,$B$164,Capacity_1!$B:$B,$H174)</f>
        <v>23440.085314609998</v>
      </c>
      <c r="AB174" s="1">
        <f>SUMIFS(Capacity_1!W:W,Capacity_1!$A:$A,$B$164,Capacity_1!$B:$B,$H174)-SUMIFS(Capacity_1!$C:$C,Capacity_1!$A:$A,$B$164,Capacity_1!$B:$B,$H174)</f>
        <v>23440.085314609998</v>
      </c>
      <c r="AC174" s="1">
        <f>SUMIFS(Capacity_1!X:X,Capacity_1!$A:$A,$B$164,Capacity_1!$B:$B,$H174)-SUMIFS(Capacity_1!$C:$C,Capacity_1!$A:$A,$B$164,Capacity_1!$B:$B,$H174)</f>
        <v>23440.085314609998</v>
      </c>
    </row>
    <row r="175" spans="1:30">
      <c r="H175" s="77" t="s">
        <v>120</v>
      </c>
      <c r="I175" s="1">
        <f>SUMIFS(Capacity_1!D:D,Capacity_1!$A:$A,$B$164,Capacity_1!$B:$B,$H175)-SUMIFS(Capacity_1!$C:$C,Capacity_1!$A:$A,$B$164,Capacity_1!$B:$B,$H175)</f>
        <v>1339.5857406599998</v>
      </c>
      <c r="J175" s="1">
        <f>SUMIFS(Capacity_1!E:E,Capacity_1!$A:$A,$B$164,Capacity_1!$B:$B,$H175)-SUMIFS(Capacity_1!$C:$C,Capacity_1!$A:$A,$B$164,Capacity_1!$B:$B,$H175)</f>
        <v>1894.3828500199998</v>
      </c>
      <c r="K175" s="1">
        <f>SUMIFS(Capacity_1!F:F,Capacity_1!$A:$A,$B$164,Capacity_1!$B:$B,$H175)-SUMIFS(Capacity_1!$C:$C,Capacity_1!$A:$A,$B$164,Capacity_1!$B:$B,$H175)</f>
        <v>2667.2017204899985</v>
      </c>
      <c r="L175" s="1">
        <f>SUMIFS(Capacity_1!G:G,Capacity_1!$A:$A,$B$164,Capacity_1!$B:$B,$H175)-SUMIFS(Capacity_1!$C:$C,Capacity_1!$A:$A,$B$164,Capacity_1!$B:$B,$H175)</f>
        <v>2909.5641376799995</v>
      </c>
      <c r="M175" s="1">
        <f>SUMIFS(Capacity_1!H:H,Capacity_1!$A:$A,$B$164,Capacity_1!$B:$B,$H175)-SUMIFS(Capacity_1!$C:$C,Capacity_1!$A:$A,$B$164,Capacity_1!$B:$B,$H175)</f>
        <v>4308.2907339600006</v>
      </c>
      <c r="N175" s="1">
        <f>SUMIFS(Capacity_1!I:I,Capacity_1!$A:$A,$B$164,Capacity_1!$B:$B,$H175)-SUMIFS(Capacity_1!$C:$C,Capacity_1!$A:$A,$B$164,Capacity_1!$B:$B,$H175)</f>
        <v>8657.2604241299996</v>
      </c>
      <c r="O175" s="1">
        <f>SUMIFS(Capacity_1!J:J,Capacity_1!$A:$A,$B$164,Capacity_1!$B:$B,$H175)-SUMIFS(Capacity_1!$C:$C,Capacity_1!$A:$A,$B$164,Capacity_1!$B:$B,$H175)</f>
        <v>8657.2604241299996</v>
      </c>
      <c r="P175" s="1">
        <f>SUMIFS(Capacity_1!K:K,Capacity_1!$A:$A,$B$164,Capacity_1!$B:$B,$H175)-SUMIFS(Capacity_1!$C:$C,Capacity_1!$A:$A,$B$164,Capacity_1!$B:$B,$H175)</f>
        <v>8657.2604241299996</v>
      </c>
      <c r="Q175" s="1">
        <f>SUMIFS(Capacity_1!L:L,Capacity_1!$A:$A,$B$164,Capacity_1!$B:$B,$H175)-SUMIFS(Capacity_1!$C:$C,Capacity_1!$A:$A,$B$164,Capacity_1!$B:$B,$H175)</f>
        <v>8657.2604241299996</v>
      </c>
      <c r="R175" s="1">
        <f>SUMIFS(Capacity_1!M:M,Capacity_1!$A:$A,$B$164,Capacity_1!$B:$B,$H175)-SUMIFS(Capacity_1!$C:$C,Capacity_1!$A:$A,$B$164,Capacity_1!$B:$B,$H175)</f>
        <v>8657.2604241299996</v>
      </c>
      <c r="S175" s="1">
        <f>SUMIFS(Capacity_1!N:N,Capacity_1!$A:$A,$B$164,Capacity_1!$B:$B,$H175)-SUMIFS(Capacity_1!$C:$C,Capacity_1!$A:$A,$B$164,Capacity_1!$B:$B,$H175)</f>
        <v>8657.2604241299996</v>
      </c>
      <c r="T175" s="1">
        <f>SUMIFS(Capacity_1!O:O,Capacity_1!$A:$A,$B$164,Capacity_1!$B:$B,$H175)-SUMIFS(Capacity_1!$C:$C,Capacity_1!$A:$A,$B$164,Capacity_1!$B:$B,$H175)</f>
        <v>8657.2604241299996</v>
      </c>
      <c r="U175" s="1">
        <f>SUMIFS(Capacity_1!P:P,Capacity_1!$A:$A,$B$164,Capacity_1!$B:$B,$H175)-SUMIFS(Capacity_1!$C:$C,Capacity_1!$A:$A,$B$164,Capacity_1!$B:$B,$H175)</f>
        <v>8657.2604241299996</v>
      </c>
      <c r="V175" s="1">
        <f>SUMIFS(Capacity_1!Q:Q,Capacity_1!$A:$A,$B$164,Capacity_1!$B:$B,$H175)-SUMIFS(Capacity_1!$C:$C,Capacity_1!$A:$A,$B$164,Capacity_1!$B:$B,$H175)</f>
        <v>8657.2604241299996</v>
      </c>
      <c r="W175" s="1">
        <f>SUMIFS(Capacity_1!R:R,Capacity_1!$A:$A,$B$164,Capacity_1!$B:$B,$H175)-SUMIFS(Capacity_1!$C:$C,Capacity_1!$A:$A,$B$164,Capacity_1!$B:$B,$H175)</f>
        <v>8657.2604241299996</v>
      </c>
      <c r="X175" s="1">
        <f>SUMIFS(Capacity_1!S:S,Capacity_1!$A:$A,$B$164,Capacity_1!$B:$B,$H175)-SUMIFS(Capacity_1!$C:$C,Capacity_1!$A:$A,$B$164,Capacity_1!$B:$B,$H175)</f>
        <v>8657.2604241299996</v>
      </c>
      <c r="Y175" s="1">
        <f>SUMIFS(Capacity_1!T:T,Capacity_1!$A:$A,$B$164,Capacity_1!$B:$B,$H175)-SUMIFS(Capacity_1!$C:$C,Capacity_1!$A:$A,$B$164,Capacity_1!$B:$B,$H175)</f>
        <v>8657.2604241299996</v>
      </c>
      <c r="Z175" s="1">
        <f>SUMIFS(Capacity_1!U:U,Capacity_1!$A:$A,$B$164,Capacity_1!$B:$B,$H175)-SUMIFS(Capacity_1!$C:$C,Capacity_1!$A:$A,$B$164,Capacity_1!$B:$B,$H175)</f>
        <v>8657.2604241299996</v>
      </c>
      <c r="AA175" s="1">
        <f>SUMIFS(Capacity_1!V:V,Capacity_1!$A:$A,$B$164,Capacity_1!$B:$B,$H175)-SUMIFS(Capacity_1!$C:$C,Capacity_1!$A:$A,$B$164,Capacity_1!$B:$B,$H175)</f>
        <v>8657.2604241299996</v>
      </c>
      <c r="AB175" s="1">
        <f>SUMIFS(Capacity_1!W:W,Capacity_1!$A:$A,$B$164,Capacity_1!$B:$B,$H175)-SUMIFS(Capacity_1!$C:$C,Capacity_1!$A:$A,$B$164,Capacity_1!$B:$B,$H175)</f>
        <v>8657.2604241299996</v>
      </c>
      <c r="AC175" s="1">
        <f>SUMIFS(Capacity_1!X:X,Capacity_1!$A:$A,$B$164,Capacity_1!$B:$B,$H175)-SUMIFS(Capacity_1!$C:$C,Capacity_1!$A:$A,$B$164,Capacity_1!$B:$B,$H175)</f>
        <v>8657.2604241299996</v>
      </c>
    </row>
    <row r="176" spans="1:30">
      <c r="H176" s="77" t="s">
        <v>121</v>
      </c>
      <c r="I176" s="1">
        <f>SUMIFS(Capacity_1!D:D,Capacity_1!$A:$A,$B$164,Capacity_1!$B:$B,$H176)-SUMIFS(Capacity_1!$C:$C,Capacity_1!$A:$A,$B$164,Capacity_1!$B:$B,$H176)</f>
        <v>2279.2399930509891</v>
      </c>
      <c r="J176" s="1">
        <f>SUMIFS(Capacity_1!E:E,Capacity_1!$A:$A,$B$164,Capacity_1!$B:$B,$H176)-SUMIFS(Capacity_1!$C:$C,Capacity_1!$A:$A,$B$164,Capacity_1!$B:$B,$H176)</f>
        <v>4107.3642966906355</v>
      </c>
      <c r="K176" s="1">
        <f>SUMIFS(Capacity_1!F:F,Capacity_1!$A:$A,$B$164,Capacity_1!$B:$B,$H176)-SUMIFS(Capacity_1!$C:$C,Capacity_1!$A:$A,$B$164,Capacity_1!$B:$B,$H176)</f>
        <v>5479.0772859572262</v>
      </c>
      <c r="L176" s="1">
        <f>SUMIFS(Capacity_1!G:G,Capacity_1!$A:$A,$B$164,Capacity_1!$B:$B,$H176)-SUMIFS(Capacity_1!$C:$C,Capacity_1!$A:$A,$B$164,Capacity_1!$B:$B,$H176)</f>
        <v>7409.5227719249397</v>
      </c>
      <c r="M176" s="1">
        <f>SUMIFS(Capacity_1!H:H,Capacity_1!$A:$A,$B$164,Capacity_1!$B:$B,$H176)-SUMIFS(Capacity_1!$C:$C,Capacity_1!$A:$A,$B$164,Capacity_1!$B:$B,$H176)</f>
        <v>8540.0592705295512</v>
      </c>
      <c r="N176" s="1">
        <f>SUMIFS(Capacity_1!I:I,Capacity_1!$A:$A,$B$164,Capacity_1!$B:$B,$H176)-SUMIFS(Capacity_1!$C:$C,Capacity_1!$A:$A,$B$164,Capacity_1!$B:$B,$H176)</f>
        <v>9180.3071208050733</v>
      </c>
      <c r="O176" s="1">
        <f>SUMIFS(Capacity_1!J:J,Capacity_1!$A:$A,$B$164,Capacity_1!$B:$B,$H176)-SUMIFS(Capacity_1!$C:$C,Capacity_1!$A:$A,$B$164,Capacity_1!$B:$B,$H176)</f>
        <v>9999.7664910656149</v>
      </c>
      <c r="P176" s="1">
        <f>SUMIFS(Capacity_1!K:K,Capacity_1!$A:$A,$B$164,Capacity_1!$B:$B,$H176)-SUMIFS(Capacity_1!$C:$C,Capacity_1!$A:$A,$B$164,Capacity_1!$B:$B,$H176)</f>
        <v>11199.024232190646</v>
      </c>
      <c r="Q176" s="1">
        <f>SUMIFS(Capacity_1!L:L,Capacity_1!$A:$A,$B$164,Capacity_1!$B:$B,$H176)-SUMIFS(Capacity_1!$C:$C,Capacity_1!$A:$A,$B$164,Capacity_1!$B:$B,$H176)</f>
        <v>11983.002664579117</v>
      </c>
      <c r="R176" s="1">
        <f>SUMIFS(Capacity_1!M:M,Capacity_1!$A:$A,$B$164,Capacity_1!$B:$B,$H176)-SUMIFS(Capacity_1!$C:$C,Capacity_1!$A:$A,$B$164,Capacity_1!$B:$B,$H176)</f>
        <v>12644.977102948209</v>
      </c>
      <c r="S176" s="1">
        <f>SUMIFS(Capacity_1!N:N,Capacity_1!$A:$A,$B$164,Capacity_1!$B:$B,$H176)-SUMIFS(Capacity_1!$C:$C,Capacity_1!$A:$A,$B$164,Capacity_1!$B:$B,$H176)</f>
        <v>14051.761682628765</v>
      </c>
      <c r="T176" s="1">
        <f>SUMIFS(Capacity_1!O:O,Capacity_1!$A:$A,$B$164,Capacity_1!$B:$B,$H176)-SUMIFS(Capacity_1!$C:$C,Capacity_1!$A:$A,$B$164,Capacity_1!$B:$B,$H176)</f>
        <v>14628.376330130346</v>
      </c>
      <c r="U176" s="1">
        <f>SUMIFS(Capacity_1!P:P,Capacity_1!$A:$A,$B$164,Capacity_1!$B:$B,$H176)-SUMIFS(Capacity_1!$C:$C,Capacity_1!$A:$A,$B$164,Capacity_1!$B:$B,$H176)</f>
        <v>15438.475578889715</v>
      </c>
      <c r="V176" s="1">
        <f>SUMIFS(Capacity_1!Q:Q,Capacity_1!$A:$A,$B$164,Capacity_1!$B:$B,$H176)-SUMIFS(Capacity_1!$C:$C,Capacity_1!$A:$A,$B$164,Capacity_1!$B:$B,$H176)</f>
        <v>16154.481455952044</v>
      </c>
      <c r="W176" s="1">
        <f>SUMIFS(Capacity_1!R:R,Capacity_1!$A:$A,$B$164,Capacity_1!$B:$B,$H176)-SUMIFS(Capacity_1!$C:$C,Capacity_1!$A:$A,$B$164,Capacity_1!$B:$B,$H176)</f>
        <v>18239.242801787754</v>
      </c>
      <c r="X176" s="1">
        <f>SUMIFS(Capacity_1!S:S,Capacity_1!$A:$A,$B$164,Capacity_1!$B:$B,$H176)-SUMIFS(Capacity_1!$C:$C,Capacity_1!$A:$A,$B$164,Capacity_1!$B:$B,$H176)</f>
        <v>19228.360138572178</v>
      </c>
      <c r="Y176" s="1">
        <f>SUMIFS(Capacity_1!T:T,Capacity_1!$A:$A,$B$164,Capacity_1!$B:$B,$H176)-SUMIFS(Capacity_1!$C:$C,Capacity_1!$A:$A,$B$164,Capacity_1!$B:$B,$H176)</f>
        <v>20114.572167492173</v>
      </c>
      <c r="Z176" s="1">
        <f>SUMIFS(Capacity_1!U:U,Capacity_1!$A:$A,$B$164,Capacity_1!$B:$B,$H176)-SUMIFS(Capacity_1!$C:$C,Capacity_1!$A:$A,$B$164,Capacity_1!$B:$B,$H176)</f>
        <v>20706.928854084865</v>
      </c>
      <c r="AA176" s="1">
        <f>SUMIFS(Capacity_1!V:V,Capacity_1!$A:$A,$B$164,Capacity_1!$B:$B,$H176)-SUMIFS(Capacity_1!$C:$C,Capacity_1!$A:$A,$B$164,Capacity_1!$B:$B,$H176)</f>
        <v>21262.053948484048</v>
      </c>
      <c r="AB176" s="1">
        <f>SUMIFS(Capacity_1!W:W,Capacity_1!$A:$A,$B$164,Capacity_1!$B:$B,$H176)-SUMIFS(Capacity_1!$C:$C,Capacity_1!$A:$A,$B$164,Capacity_1!$B:$B,$H176)</f>
        <v>22633.784017728482</v>
      </c>
      <c r="AC176" s="1">
        <f>SUMIFS(Capacity_1!X:X,Capacity_1!$A:$A,$B$164,Capacity_1!$B:$B,$H176)-SUMIFS(Capacity_1!$C:$C,Capacity_1!$A:$A,$B$164,Capacity_1!$B:$B,$H176)</f>
        <v>24119.381797926057</v>
      </c>
    </row>
    <row r="177" spans="1:30">
      <c r="H177" s="69" t="s">
        <v>122</v>
      </c>
      <c r="I177" s="1">
        <f>SUM(I167:I172,I179)</f>
        <v>261.44588388459215</v>
      </c>
      <c r="J177" s="1">
        <f t="shared" ref="J177:AC177" si="4">SUM(J167:J172,J179)</f>
        <v>-201.12864472808337</v>
      </c>
      <c r="K177" s="1">
        <f t="shared" si="4"/>
        <v>-2558.026959141891</v>
      </c>
      <c r="L177" s="1">
        <f t="shared" si="4"/>
        <v>-791.7410021571327</v>
      </c>
      <c r="M177" s="1">
        <f t="shared" si="4"/>
        <v>-2649.7842548412295</v>
      </c>
      <c r="N177" s="1">
        <f t="shared" si="4"/>
        <v>-4238.2486281058254</v>
      </c>
      <c r="O177" s="1">
        <f t="shared" si="4"/>
        <v>-3867.7858285049533</v>
      </c>
      <c r="P177" s="1">
        <f t="shared" si="4"/>
        <v>-1419.7354550816649</v>
      </c>
      <c r="Q177" s="1">
        <f t="shared" si="4"/>
        <v>-732.90754678740336</v>
      </c>
      <c r="R177" s="1">
        <f t="shared" si="4"/>
        <v>-638.00223362083398</v>
      </c>
      <c r="S177" s="1">
        <f t="shared" si="4"/>
        <v>-142.4120254592799</v>
      </c>
      <c r="T177" s="1">
        <f t="shared" si="4"/>
        <v>-573.9836778894296</v>
      </c>
      <c r="U177" s="1">
        <f t="shared" si="4"/>
        <v>-13.197289880724838</v>
      </c>
      <c r="V177" s="1">
        <f t="shared" si="4"/>
        <v>1164.1286534515134</v>
      </c>
      <c r="W177" s="1">
        <f t="shared" si="4"/>
        <v>-181.77331597981561</v>
      </c>
      <c r="X177" s="1">
        <f t="shared" si="4"/>
        <v>250.80306943125993</v>
      </c>
      <c r="Y177" s="1">
        <f t="shared" si="4"/>
        <v>919.21682543010274</v>
      </c>
      <c r="Z177" s="1">
        <f t="shared" si="4"/>
        <v>1366.5932054779189</v>
      </c>
      <c r="AA177" s="1">
        <f t="shared" si="4"/>
        <v>867.06135461836834</v>
      </c>
      <c r="AB177" s="1">
        <f t="shared" si="4"/>
        <v>1929.2457049440138</v>
      </c>
      <c r="AC177" s="1">
        <f t="shared" si="4"/>
        <v>3567.5667019170296</v>
      </c>
    </row>
    <row r="179" spans="1:30">
      <c r="H179" s="69" t="s">
        <v>123</v>
      </c>
      <c r="I179" s="1">
        <f>SUMIFS(Capacity_1!D:D,Capacity_1!$A:$A,$B$164,Capacity_1!$B:$B,$H179)-SUMIFS(Capacity_1!$C:$C,Capacity_1!$A:$A,$B$164,Capacity_1!$B:$B,$H179)</f>
        <v>86.409610591656474</v>
      </c>
      <c r="J179" s="1">
        <f>SUMIFS(Capacity_1!E:E,Capacity_1!$A:$A,$B$164,Capacity_1!$B:$B,$H179)-SUMIFS(Capacity_1!$C:$C,Capacity_1!$A:$A,$B$164,Capacity_1!$B:$B,$H179)</f>
        <v>175.48528012028123</v>
      </c>
      <c r="K179" s="1">
        <f>SUMIFS(Capacity_1!F:F,Capacity_1!$A:$A,$B$164,Capacity_1!$B:$B,$H179)-SUMIFS(Capacity_1!$C:$C,Capacity_1!$A:$A,$B$164,Capacity_1!$B:$B,$H179)</f>
        <v>261.9288108976732</v>
      </c>
      <c r="L179" s="1">
        <f>SUMIFS(Capacity_1!G:G,Capacity_1!$A:$A,$B$164,Capacity_1!$B:$B,$H179)-SUMIFS(Capacity_1!$C:$C,Capacity_1!$A:$A,$B$164,Capacity_1!$B:$B,$H179)</f>
        <v>350.66791948723085</v>
      </c>
      <c r="M179" s="1">
        <f>SUMIFS(Capacity_1!H:H,Capacity_1!$A:$A,$B$164,Capacity_1!$B:$B,$H179)-SUMIFS(Capacity_1!$C:$C,Capacity_1!$A:$A,$B$164,Capacity_1!$B:$B,$H179)</f>
        <v>433.85359144283427</v>
      </c>
      <c r="N179" s="1">
        <f>SUMIFS(Capacity_1!I:I,Capacity_1!$A:$A,$B$164,Capacity_1!$B:$B,$H179)-SUMIFS(Capacity_1!$C:$C,Capacity_1!$A:$A,$B$164,Capacity_1!$B:$B,$H179)</f>
        <v>522.99868144073787</v>
      </c>
      <c r="O179" s="1">
        <f>SUMIFS(Capacity_1!J:J,Capacity_1!$A:$A,$B$164,Capacity_1!$B:$B,$H179)-SUMIFS(Capacity_1!$C:$C,Capacity_1!$A:$A,$B$164,Capacity_1!$B:$B,$H179)</f>
        <v>609.84956643831015</v>
      </c>
      <c r="P179" s="1">
        <f>SUMIFS(Capacity_1!K:K,Capacity_1!$A:$A,$B$164,Capacity_1!$B:$B,$H179)-SUMIFS(Capacity_1!$C:$C,Capacity_1!$A:$A,$B$164,Capacity_1!$B:$B,$H179)</f>
        <v>705.60294514389943</v>
      </c>
      <c r="Q179" s="1">
        <f>SUMIFS(Capacity_1!L:L,Capacity_1!$A:$A,$B$164,Capacity_1!$B:$B,$H179)-SUMIFS(Capacity_1!$C:$C,Capacity_1!$A:$A,$B$164,Capacity_1!$B:$B,$H179)</f>
        <v>799.00801316016009</v>
      </c>
      <c r="R179" s="1">
        <f>SUMIFS(Capacity_1!M:M,Capacity_1!$A:$A,$B$164,Capacity_1!$B:$B,$H179)-SUMIFS(Capacity_1!$C:$C,Capacity_1!$A:$A,$B$164,Capacity_1!$B:$B,$H179)</f>
        <v>892.15097556923047</v>
      </c>
      <c r="S179" s="1">
        <f>SUMIFS(Capacity_1!N:N,Capacity_1!$A:$A,$B$164,Capacity_1!$B:$B,$H179)-SUMIFS(Capacity_1!$C:$C,Capacity_1!$A:$A,$B$164,Capacity_1!$B:$B,$H179)</f>
        <v>989.26978335328386</v>
      </c>
      <c r="T179" s="1">
        <f>SUMIFS(Capacity_1!O:O,Capacity_1!$A:$A,$B$164,Capacity_1!$B:$B,$H179)-SUMIFS(Capacity_1!$C:$C,Capacity_1!$A:$A,$B$164,Capacity_1!$B:$B,$H179)</f>
        <v>1080.7406965693335</v>
      </c>
      <c r="U179" s="1">
        <f>SUMIFS(Capacity_1!P:P,Capacity_1!$A:$A,$B$164,Capacity_1!$B:$B,$H179)-SUMIFS(Capacity_1!$C:$C,Capacity_1!$A:$A,$B$164,Capacity_1!$B:$B,$H179)</f>
        <v>1172.6082017635404</v>
      </c>
      <c r="V179" s="1">
        <f>SUMIFS(Capacity_1!Q:Q,Capacity_1!$A:$A,$B$164,Capacity_1!$B:$B,$H179)-SUMIFS(Capacity_1!$C:$C,Capacity_1!$A:$A,$B$164,Capacity_1!$B:$B,$H179)</f>
        <v>1274.6894356115777</v>
      </c>
      <c r="W179" s="1">
        <f>SUMIFS(Capacity_1!R:R,Capacity_1!$A:$A,$B$164,Capacity_1!$B:$B,$H179)-SUMIFS(Capacity_1!$C:$C,Capacity_1!$A:$A,$B$164,Capacity_1!$B:$B,$H179)</f>
        <v>1370.0856671311465</v>
      </c>
      <c r="X179" s="1">
        <f>SUMIFS(Capacity_1!S:S,Capacity_1!$A:$A,$B$164,Capacity_1!$B:$B,$H179)-SUMIFS(Capacity_1!$C:$C,Capacity_1!$A:$A,$B$164,Capacity_1!$B:$B,$H179)</f>
        <v>1475.3174775295245</v>
      </c>
      <c r="Y179" s="1">
        <f>SUMIFS(Capacity_1!T:T,Capacity_1!$A:$A,$B$164,Capacity_1!$B:$B,$H179)-SUMIFS(Capacity_1!$C:$C,Capacity_1!$A:$A,$B$164,Capacity_1!$B:$B,$H179)</f>
        <v>1583.4926331288693</v>
      </c>
      <c r="Z179" s="1">
        <f>SUMIFS(Capacity_1!U:U,Capacity_1!$A:$A,$B$164,Capacity_1!$B:$B,$H179)-SUMIFS(Capacity_1!$C:$C,Capacity_1!$A:$A,$B$164,Capacity_1!$B:$B,$H179)</f>
        <v>1687.8903706511812</v>
      </c>
      <c r="AA179" s="1">
        <f>SUMIFS(Capacity_1!V:V,Capacity_1!$A:$A,$B$164,Capacity_1!$B:$B,$H179)-SUMIFS(Capacity_1!$C:$C,Capacity_1!$A:$A,$B$164,Capacity_1!$B:$B,$H179)</f>
        <v>1801.7828265984297</v>
      </c>
      <c r="AB179" s="1">
        <f>SUMIFS(Capacity_1!W:W,Capacity_1!$A:$A,$B$164,Capacity_1!$B:$B,$H179)-SUMIFS(Capacity_1!$C:$C,Capacity_1!$A:$A,$B$164,Capacity_1!$B:$B,$H179)</f>
        <v>1912.9771101871804</v>
      </c>
      <c r="AC179" s="1">
        <f>SUMIFS(Capacity_1!X:X,Capacity_1!$A:$A,$B$164,Capacity_1!$B:$B,$H179)-SUMIFS(Capacity_1!$C:$C,Capacity_1!$A:$A,$B$164,Capacity_1!$B:$B,$H179)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-2261.5263492934755</v>
      </c>
      <c r="K185" s="1">
        <f>SUMIFS(Generation_1!E:E,Generation_1!$A:$A,$B$182,Generation_1!$B:$B,$H185)-SUMIFS(Generation_1!$C:$C,Generation_1!$A:$A,$B$182,Generation_1!$B:$B,$H185)</f>
        <v>-8448.9136126513185</v>
      </c>
      <c r="L185" s="1">
        <f>SUMIFS(Generation_1!F:F,Generation_1!$A:$A,$B$182,Generation_1!$B:$B,$H185)-SUMIFS(Generation_1!$C:$C,Generation_1!$A:$A,$B$182,Generation_1!$B:$B,$H185)</f>
        <v>-22662.675759091653</v>
      </c>
      <c r="M185" s="1">
        <f>SUMIFS(Generation_1!G:G,Generation_1!$A:$A,$B$182,Generation_1!$B:$B,$H185)-SUMIFS(Generation_1!$C:$C,Generation_1!$A:$A,$B$182,Generation_1!$B:$B,$H185)</f>
        <v>-25250.159702078498</v>
      </c>
      <c r="N185" s="1">
        <f>SUMIFS(Generation_1!H:H,Generation_1!$A:$A,$B$182,Generation_1!$B:$B,$H185)-SUMIFS(Generation_1!$C:$C,Generation_1!$A:$A,$B$182,Generation_1!$B:$B,$H185)</f>
        <v>-35863.123735044515</v>
      </c>
      <c r="O185" s="1">
        <f>SUMIFS(Generation_1!I:I,Generation_1!$A:$A,$B$182,Generation_1!$B:$B,$H185)-SUMIFS(Generation_1!$C:$C,Generation_1!$A:$A,$B$182,Generation_1!$B:$B,$H185)</f>
        <v>-32053.282007123373</v>
      </c>
      <c r="P185" s="1">
        <f>SUMIFS(Generation_1!J:J,Generation_1!$A:$A,$B$182,Generation_1!$B:$B,$H185)-SUMIFS(Generation_1!$C:$C,Generation_1!$A:$A,$B$182,Generation_1!$B:$B,$H185)</f>
        <v>-59646.479578827777</v>
      </c>
      <c r="Q185" s="1">
        <f>SUMIFS(Generation_1!K:K,Generation_1!$A:$A,$B$182,Generation_1!$B:$B,$H185)-SUMIFS(Generation_1!$C:$C,Generation_1!$A:$A,$B$182,Generation_1!$B:$B,$H185)</f>
        <v>-60083.434904307236</v>
      </c>
      <c r="R185" s="1">
        <f>SUMIFS(Generation_1!L:L,Generation_1!$A:$A,$B$182,Generation_1!$B:$B,$H185)-SUMIFS(Generation_1!$C:$C,Generation_1!$A:$A,$B$182,Generation_1!$B:$B,$H185)</f>
        <v>-60437.589895735415</v>
      </c>
      <c r="S185" s="1">
        <f>SUMIFS(Generation_1!M:M,Generation_1!$A:$A,$B$182,Generation_1!$B:$B,$H185)-SUMIFS(Generation_1!$C:$C,Generation_1!$A:$A,$B$182,Generation_1!$B:$B,$H185)</f>
        <v>-61989.310485506358</v>
      </c>
      <c r="T185" s="1">
        <f>SUMIFS(Generation_1!N:N,Generation_1!$A:$A,$B$182,Generation_1!$B:$B,$H185)-SUMIFS(Generation_1!$C:$C,Generation_1!$A:$A,$B$182,Generation_1!$B:$B,$H185)</f>
        <v>-65181.867166480166</v>
      </c>
      <c r="U185" s="1">
        <f>SUMIFS(Generation_1!O:O,Generation_1!$A:$A,$B$182,Generation_1!$B:$B,$H185)-SUMIFS(Generation_1!$C:$C,Generation_1!$A:$A,$B$182,Generation_1!$B:$B,$H185)</f>
        <v>-65628.868461417296</v>
      </c>
      <c r="V185" s="1">
        <f>SUMIFS(Generation_1!P:P,Generation_1!$A:$A,$B$182,Generation_1!$B:$B,$H185)-SUMIFS(Generation_1!$C:$C,Generation_1!$A:$A,$B$182,Generation_1!$B:$B,$H185)</f>
        <v>-65796.395138163032</v>
      </c>
      <c r="W185" s="1">
        <f>SUMIFS(Generation_1!Q:Q,Generation_1!$A:$A,$B$182,Generation_1!$B:$B,$H185)-SUMIFS(Generation_1!$C:$C,Generation_1!$A:$A,$B$182,Generation_1!$B:$B,$H185)</f>
        <v>-67736.030640329875</v>
      </c>
      <c r="X185" s="1">
        <f>SUMIFS(Generation_1!R:R,Generation_1!$A:$A,$B$182,Generation_1!$B:$B,$H185)-SUMIFS(Generation_1!$C:$C,Generation_1!$A:$A,$B$182,Generation_1!$B:$B,$H185)</f>
        <v>-67904.202750693628</v>
      </c>
      <c r="Y185" s="1">
        <f>SUMIFS(Generation_1!S:S,Generation_1!$A:$A,$B$182,Generation_1!$B:$B,$H185)-SUMIFS(Generation_1!$C:$C,Generation_1!$A:$A,$B$182,Generation_1!$B:$B,$H185)</f>
        <v>-68891.985266973003</v>
      </c>
      <c r="Z185" s="1">
        <f>SUMIFS(Generation_1!T:T,Generation_1!$A:$A,$B$182,Generation_1!$B:$B,$H185)-SUMIFS(Generation_1!$C:$C,Generation_1!$A:$A,$B$182,Generation_1!$B:$B,$H185)</f>
        <v>-69031.901900933735</v>
      </c>
      <c r="AA185" s="1">
        <f>SUMIFS(Generation_1!U:U,Generation_1!$A:$A,$B$182,Generation_1!$B:$B,$H185)-SUMIFS(Generation_1!$C:$C,Generation_1!$A:$A,$B$182,Generation_1!$B:$B,$H185)</f>
        <v>-69151.155735875218</v>
      </c>
      <c r="AB185" s="1">
        <f>SUMIFS(Generation_1!V:V,Generation_1!$A:$A,$B$182,Generation_1!$B:$B,$H185)-SUMIFS(Generation_1!$C:$C,Generation_1!$A:$A,$B$182,Generation_1!$B:$B,$H185)</f>
        <v>-69106.003289688582</v>
      </c>
      <c r="AC185" s="1">
        <f>SUMIFS(Generation_1!W:W,Generation_1!$A:$A,$B$182,Generation_1!$B:$B,$H185)-SUMIFS(Generation_1!$C:$C,Generation_1!$A:$A,$B$182,Generation_1!$B:$B,$H185)</f>
        <v>-69116.995336282343</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426.16831602190723</v>
      </c>
      <c r="K186" s="1">
        <f>SUMIFS(Generation_1!E:E,Generation_1!$A:$A,$B$182,Generation_1!$B:$B,$H186)-SUMIFS(Generation_1!$C:$C,Generation_1!$A:$A,$B$182,Generation_1!$B:$B,$H186)</f>
        <v>1071.1131031700206</v>
      </c>
      <c r="L186" s="1">
        <f>SUMIFS(Generation_1!F:F,Generation_1!$A:$A,$B$182,Generation_1!$B:$B,$H186)-SUMIFS(Generation_1!$C:$C,Generation_1!$A:$A,$B$182,Generation_1!$B:$B,$H186)</f>
        <v>-347.10873534507846</v>
      </c>
      <c r="M186" s="1">
        <f>SUMIFS(Generation_1!G:G,Generation_1!$A:$A,$B$182,Generation_1!$B:$B,$H186)-SUMIFS(Generation_1!$C:$C,Generation_1!$A:$A,$B$182,Generation_1!$B:$B,$H186)</f>
        <v>-7261.8594964434778</v>
      </c>
      <c r="N186" s="1">
        <f>SUMIFS(Generation_1!H:H,Generation_1!$A:$A,$B$182,Generation_1!$B:$B,$H186)-SUMIFS(Generation_1!$C:$C,Generation_1!$A:$A,$B$182,Generation_1!$B:$B,$H186)</f>
        <v>-24691.928935626162</v>
      </c>
      <c r="O186" s="1">
        <f>SUMIFS(Generation_1!I:I,Generation_1!$A:$A,$B$182,Generation_1!$B:$B,$H186)-SUMIFS(Generation_1!$C:$C,Generation_1!$A:$A,$B$182,Generation_1!$B:$B,$H186)</f>
        <v>-24691.928935626162</v>
      </c>
      <c r="P186" s="1">
        <f>SUMIFS(Generation_1!J:J,Generation_1!$A:$A,$B$182,Generation_1!$B:$B,$H186)-SUMIFS(Generation_1!$C:$C,Generation_1!$A:$A,$B$182,Generation_1!$B:$B,$H186)</f>
        <v>-24691.928935626162</v>
      </c>
      <c r="Q186" s="1">
        <f>SUMIFS(Generation_1!K:K,Generation_1!$A:$A,$B$182,Generation_1!$B:$B,$H186)-SUMIFS(Generation_1!$C:$C,Generation_1!$A:$A,$B$182,Generation_1!$B:$B,$H186)</f>
        <v>-24691.928935626162</v>
      </c>
      <c r="R186" s="1">
        <f>SUMIFS(Generation_1!L:L,Generation_1!$A:$A,$B$182,Generation_1!$B:$B,$H186)-SUMIFS(Generation_1!$C:$C,Generation_1!$A:$A,$B$182,Generation_1!$B:$B,$H186)</f>
        <v>-24691.928935626162</v>
      </c>
      <c r="S186" s="1">
        <f>SUMIFS(Generation_1!M:M,Generation_1!$A:$A,$B$182,Generation_1!$B:$B,$H186)-SUMIFS(Generation_1!$C:$C,Generation_1!$A:$A,$B$182,Generation_1!$B:$B,$H186)</f>
        <v>-24691.928935626162</v>
      </c>
      <c r="T186" s="1">
        <f>SUMIFS(Generation_1!N:N,Generation_1!$A:$A,$B$182,Generation_1!$B:$B,$H186)-SUMIFS(Generation_1!$C:$C,Generation_1!$A:$A,$B$182,Generation_1!$B:$B,$H186)</f>
        <v>-24691.928935626162</v>
      </c>
      <c r="U186" s="1">
        <f>SUMIFS(Generation_1!O:O,Generation_1!$A:$A,$B$182,Generation_1!$B:$B,$H186)-SUMIFS(Generation_1!$C:$C,Generation_1!$A:$A,$B$182,Generation_1!$B:$B,$H186)</f>
        <v>-24691.928935626162</v>
      </c>
      <c r="V186" s="1">
        <f>SUMIFS(Generation_1!P:P,Generation_1!$A:$A,$B$182,Generation_1!$B:$B,$H186)-SUMIFS(Generation_1!$C:$C,Generation_1!$A:$A,$B$182,Generation_1!$B:$B,$H186)</f>
        <v>-24691.928935626162</v>
      </c>
      <c r="W186" s="1">
        <f>SUMIFS(Generation_1!Q:Q,Generation_1!$A:$A,$B$182,Generation_1!$B:$B,$H186)-SUMIFS(Generation_1!$C:$C,Generation_1!$A:$A,$B$182,Generation_1!$B:$B,$H186)</f>
        <v>-24691.928935626162</v>
      </c>
      <c r="X186" s="1">
        <f>SUMIFS(Generation_1!R:R,Generation_1!$A:$A,$B$182,Generation_1!$B:$B,$H186)-SUMIFS(Generation_1!$C:$C,Generation_1!$A:$A,$B$182,Generation_1!$B:$B,$H186)</f>
        <v>-24691.928935626162</v>
      </c>
      <c r="Y186" s="1">
        <f>SUMIFS(Generation_1!S:S,Generation_1!$A:$A,$B$182,Generation_1!$B:$B,$H186)-SUMIFS(Generation_1!$C:$C,Generation_1!$A:$A,$B$182,Generation_1!$B:$B,$H186)</f>
        <v>-24691.928935626162</v>
      </c>
      <c r="Z186" s="1">
        <f>SUMIFS(Generation_1!T:T,Generation_1!$A:$A,$B$182,Generation_1!$B:$B,$H186)-SUMIFS(Generation_1!$C:$C,Generation_1!$A:$A,$B$182,Generation_1!$B:$B,$H186)</f>
        <v>-24691.928935626162</v>
      </c>
      <c r="AA186" s="1">
        <f>SUMIFS(Generation_1!U:U,Generation_1!$A:$A,$B$182,Generation_1!$B:$B,$H186)-SUMIFS(Generation_1!$C:$C,Generation_1!$A:$A,$B$182,Generation_1!$B:$B,$H186)</f>
        <v>-24691.928935626162</v>
      </c>
      <c r="AB186" s="1">
        <f>SUMIFS(Generation_1!V:V,Generation_1!$A:$A,$B$182,Generation_1!$B:$B,$H186)-SUMIFS(Generation_1!$C:$C,Generation_1!$A:$A,$B$182,Generation_1!$B:$B,$H186)</f>
        <v>-24691.928935626162</v>
      </c>
      <c r="AC186" s="1">
        <f>SUMIFS(Generation_1!W:W,Generation_1!$A:$A,$B$182,Generation_1!$B:$B,$H186)-SUMIFS(Generation_1!$C:$C,Generation_1!$A:$A,$B$182,Generation_1!$B:$B,$H186)</f>
        <v>-24691.928935626162</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-1.8370924858518265</v>
      </c>
      <c r="K187" s="1">
        <f>SUMIFS(Generation_1!E:E,Generation_1!$A:$A,$B$182,Generation_1!$B:$B,$H187)-SUMIFS(Generation_1!$C:$C,Generation_1!$A:$A,$B$182,Generation_1!$B:$B,$H187)</f>
        <v>-144.79040600966937</v>
      </c>
      <c r="L187" s="1">
        <f>SUMIFS(Generation_1!F:F,Generation_1!$A:$A,$B$182,Generation_1!$B:$B,$H187)-SUMIFS(Generation_1!$C:$C,Generation_1!$A:$A,$B$182,Generation_1!$B:$B,$H187)</f>
        <v>-199.02967192039432</v>
      </c>
      <c r="M187" s="1">
        <f>SUMIFS(Generation_1!G:G,Generation_1!$A:$A,$B$182,Generation_1!$B:$B,$H187)-SUMIFS(Generation_1!$C:$C,Generation_1!$A:$A,$B$182,Generation_1!$B:$B,$H187)</f>
        <v>50.214344418529436</v>
      </c>
      <c r="N187" s="1">
        <f>SUMIFS(Generation_1!H:H,Generation_1!$A:$A,$B$182,Generation_1!$B:$B,$H187)-SUMIFS(Generation_1!$C:$C,Generation_1!$A:$A,$B$182,Generation_1!$B:$B,$H187)</f>
        <v>3846.0369835219435</v>
      </c>
      <c r="O187" s="1">
        <f>SUMIFS(Generation_1!I:I,Generation_1!$A:$A,$B$182,Generation_1!$B:$B,$H187)-SUMIFS(Generation_1!$C:$C,Generation_1!$A:$A,$B$182,Generation_1!$B:$B,$H187)</f>
        <v>6634.4555520504828</v>
      </c>
      <c r="P187" s="1">
        <f>SUMIFS(Generation_1!J:J,Generation_1!$A:$A,$B$182,Generation_1!$B:$B,$H187)-SUMIFS(Generation_1!$C:$C,Generation_1!$A:$A,$B$182,Generation_1!$B:$B,$H187)</f>
        <v>10376.771005620802</v>
      </c>
      <c r="Q187" s="1">
        <f>SUMIFS(Generation_1!K:K,Generation_1!$A:$A,$B$182,Generation_1!$B:$B,$H187)-SUMIFS(Generation_1!$C:$C,Generation_1!$A:$A,$B$182,Generation_1!$B:$B,$H187)</f>
        <v>10575.353375090715</v>
      </c>
      <c r="R187" s="1">
        <f>SUMIFS(Generation_1!L:L,Generation_1!$A:$A,$B$182,Generation_1!$B:$B,$H187)-SUMIFS(Generation_1!$C:$C,Generation_1!$A:$A,$B$182,Generation_1!$B:$B,$H187)</f>
        <v>10999.47330717029</v>
      </c>
      <c r="S187" s="1">
        <f>SUMIFS(Generation_1!M:M,Generation_1!$A:$A,$B$182,Generation_1!$B:$B,$H187)-SUMIFS(Generation_1!$C:$C,Generation_1!$A:$A,$B$182,Generation_1!$B:$B,$H187)</f>
        <v>10564.867944512986</v>
      </c>
      <c r="T187" s="1">
        <f>SUMIFS(Generation_1!N:N,Generation_1!$A:$A,$B$182,Generation_1!$B:$B,$H187)-SUMIFS(Generation_1!$C:$C,Generation_1!$A:$A,$B$182,Generation_1!$B:$B,$H187)</f>
        <v>11021.800472945644</v>
      </c>
      <c r="U187" s="1">
        <f>SUMIFS(Generation_1!O:O,Generation_1!$A:$A,$B$182,Generation_1!$B:$B,$H187)-SUMIFS(Generation_1!$C:$C,Generation_1!$A:$A,$B$182,Generation_1!$B:$B,$H187)</f>
        <v>11243.102223566853</v>
      </c>
      <c r="V187" s="1">
        <f>SUMIFS(Generation_1!P:P,Generation_1!$A:$A,$B$182,Generation_1!$B:$B,$H187)-SUMIFS(Generation_1!$C:$C,Generation_1!$A:$A,$B$182,Generation_1!$B:$B,$H187)</f>
        <v>11339.284290728683</v>
      </c>
      <c r="W187" s="1">
        <f>SUMIFS(Generation_1!Q:Q,Generation_1!$A:$A,$B$182,Generation_1!$B:$B,$H187)-SUMIFS(Generation_1!$C:$C,Generation_1!$A:$A,$B$182,Generation_1!$B:$B,$H187)</f>
        <v>10056.536443663106</v>
      </c>
      <c r="X187" s="1">
        <f>SUMIFS(Generation_1!R:R,Generation_1!$A:$A,$B$182,Generation_1!$B:$B,$H187)-SUMIFS(Generation_1!$C:$C,Generation_1!$A:$A,$B$182,Generation_1!$B:$B,$H187)</f>
        <v>10082.841979268935</v>
      </c>
      <c r="Y187" s="1">
        <f>SUMIFS(Generation_1!S:S,Generation_1!$A:$A,$B$182,Generation_1!$B:$B,$H187)-SUMIFS(Generation_1!$C:$C,Generation_1!$A:$A,$B$182,Generation_1!$B:$B,$H187)</f>
        <v>10249.431057265196</v>
      </c>
      <c r="Z187" s="1">
        <f>SUMIFS(Generation_1!T:T,Generation_1!$A:$A,$B$182,Generation_1!$B:$B,$H187)-SUMIFS(Generation_1!$C:$C,Generation_1!$A:$A,$B$182,Generation_1!$B:$B,$H187)</f>
        <v>9567.5855040677379</v>
      </c>
      <c r="AA187" s="1">
        <f>SUMIFS(Generation_1!U:U,Generation_1!$A:$A,$B$182,Generation_1!$B:$B,$H187)-SUMIFS(Generation_1!$C:$C,Generation_1!$A:$A,$B$182,Generation_1!$B:$B,$H187)</f>
        <v>8225.3718060696738</v>
      </c>
      <c r="AB187" s="1">
        <f>SUMIFS(Generation_1!V:V,Generation_1!$A:$A,$B$182,Generation_1!$B:$B,$H187)-SUMIFS(Generation_1!$C:$C,Generation_1!$A:$A,$B$182,Generation_1!$B:$B,$H187)</f>
        <v>8219.2882416904904</v>
      </c>
      <c r="AC187" s="1">
        <f>SUMIFS(Generation_1!W:W,Generation_1!$A:$A,$B$182,Generation_1!$B:$B,$H187)-SUMIFS(Generation_1!$C:$C,Generation_1!$A:$A,$B$182,Generation_1!$B:$B,$H187)</f>
        <v>8238.0031239780947</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-23.643712317481885</v>
      </c>
      <c r="K188" s="1">
        <f>SUMIFS(Generation_1!E:E,Generation_1!$A:$A,$B$182,Generation_1!$B:$B,$H188)-SUMIFS(Generation_1!$C:$C,Generation_1!$A:$A,$B$182,Generation_1!$B:$B,$H188)</f>
        <v>3.0492067162862639</v>
      </c>
      <c r="L188" s="1">
        <f>SUMIFS(Generation_1!F:F,Generation_1!$A:$A,$B$182,Generation_1!$B:$B,$H188)-SUMIFS(Generation_1!$C:$C,Generation_1!$A:$A,$B$182,Generation_1!$B:$B,$H188)</f>
        <v>63.247660153587972</v>
      </c>
      <c r="M188" s="1">
        <f>SUMIFS(Generation_1!G:G,Generation_1!$A:$A,$B$182,Generation_1!$B:$B,$H188)-SUMIFS(Generation_1!$C:$C,Generation_1!$A:$A,$B$182,Generation_1!$B:$B,$H188)</f>
        <v>139.62474775668244</v>
      </c>
      <c r="N188" s="1">
        <f>SUMIFS(Generation_1!H:H,Generation_1!$A:$A,$B$182,Generation_1!$B:$B,$H188)-SUMIFS(Generation_1!$C:$C,Generation_1!$A:$A,$B$182,Generation_1!$B:$B,$H188)</f>
        <v>933.39711182551059</v>
      </c>
      <c r="O188" s="1">
        <f>SUMIFS(Generation_1!I:I,Generation_1!$A:$A,$B$182,Generation_1!$B:$B,$H188)-SUMIFS(Generation_1!$C:$C,Generation_1!$A:$A,$B$182,Generation_1!$B:$B,$H188)</f>
        <v>2369.5979170199485</v>
      </c>
      <c r="P188" s="1">
        <f>SUMIFS(Generation_1!J:J,Generation_1!$A:$A,$B$182,Generation_1!$B:$B,$H188)-SUMIFS(Generation_1!$C:$C,Generation_1!$A:$A,$B$182,Generation_1!$B:$B,$H188)</f>
        <v>13914.581040756679</v>
      </c>
      <c r="Q188" s="1">
        <f>SUMIFS(Generation_1!K:K,Generation_1!$A:$A,$B$182,Generation_1!$B:$B,$H188)-SUMIFS(Generation_1!$C:$C,Generation_1!$A:$A,$B$182,Generation_1!$B:$B,$H188)</f>
        <v>16048.290925398878</v>
      </c>
      <c r="R188" s="1">
        <f>SUMIFS(Generation_1!L:L,Generation_1!$A:$A,$B$182,Generation_1!$B:$B,$H188)-SUMIFS(Generation_1!$C:$C,Generation_1!$A:$A,$B$182,Generation_1!$B:$B,$H188)</f>
        <v>18448.926897876732</v>
      </c>
      <c r="S188" s="1">
        <f>SUMIFS(Generation_1!M:M,Generation_1!$A:$A,$B$182,Generation_1!$B:$B,$H188)-SUMIFS(Generation_1!$C:$C,Generation_1!$A:$A,$B$182,Generation_1!$B:$B,$H188)</f>
        <v>19945.72290806122</v>
      </c>
      <c r="T188" s="1">
        <f>SUMIFS(Generation_1!N:N,Generation_1!$A:$A,$B$182,Generation_1!$B:$B,$H188)-SUMIFS(Generation_1!$C:$C,Generation_1!$A:$A,$B$182,Generation_1!$B:$B,$H188)</f>
        <v>24000.439150806964</v>
      </c>
      <c r="U188" s="1">
        <f>SUMIFS(Generation_1!O:O,Generation_1!$A:$A,$B$182,Generation_1!$B:$B,$H188)-SUMIFS(Generation_1!$C:$C,Generation_1!$A:$A,$B$182,Generation_1!$B:$B,$H188)</f>
        <v>26203.918257230511</v>
      </c>
      <c r="V188" s="1">
        <f>SUMIFS(Generation_1!P:P,Generation_1!$A:$A,$B$182,Generation_1!$B:$B,$H188)-SUMIFS(Generation_1!$C:$C,Generation_1!$A:$A,$B$182,Generation_1!$B:$B,$H188)</f>
        <v>26436.173834979487</v>
      </c>
      <c r="W188" s="1">
        <f>SUMIFS(Generation_1!Q:Q,Generation_1!$A:$A,$B$182,Generation_1!$B:$B,$H188)-SUMIFS(Generation_1!$C:$C,Generation_1!$A:$A,$B$182,Generation_1!$B:$B,$H188)</f>
        <v>24713.111531360824</v>
      </c>
      <c r="X188" s="1">
        <f>SUMIFS(Generation_1!R:R,Generation_1!$A:$A,$B$182,Generation_1!$B:$B,$H188)-SUMIFS(Generation_1!$C:$C,Generation_1!$A:$A,$B$182,Generation_1!$B:$B,$H188)</f>
        <v>23908.083243254241</v>
      </c>
      <c r="Y188" s="1">
        <f>SUMIFS(Generation_1!S:S,Generation_1!$A:$A,$B$182,Generation_1!$B:$B,$H188)-SUMIFS(Generation_1!$C:$C,Generation_1!$A:$A,$B$182,Generation_1!$B:$B,$H188)</f>
        <v>33274.546315776381</v>
      </c>
      <c r="Z188" s="1">
        <f>SUMIFS(Generation_1!T:T,Generation_1!$A:$A,$B$182,Generation_1!$B:$B,$H188)-SUMIFS(Generation_1!$C:$C,Generation_1!$A:$A,$B$182,Generation_1!$B:$B,$H188)</f>
        <v>30425.597549906586</v>
      </c>
      <c r="AA188" s="1">
        <f>SUMIFS(Generation_1!U:U,Generation_1!$A:$A,$B$182,Generation_1!$B:$B,$H188)-SUMIFS(Generation_1!$C:$C,Generation_1!$A:$A,$B$182,Generation_1!$B:$B,$H188)</f>
        <v>34495.007008397566</v>
      </c>
      <c r="AB188" s="1">
        <f>SUMIFS(Generation_1!V:V,Generation_1!$A:$A,$B$182,Generation_1!$B:$B,$H188)-SUMIFS(Generation_1!$C:$C,Generation_1!$A:$A,$B$182,Generation_1!$B:$B,$H188)</f>
        <v>37279.116428807109</v>
      </c>
      <c r="AC188" s="1">
        <f>SUMIFS(Generation_1!W:W,Generation_1!$A:$A,$B$182,Generation_1!$B:$B,$H188)-SUMIFS(Generation_1!$C:$C,Generation_1!$A:$A,$B$182,Generation_1!$B:$B,$H188)</f>
        <v>36633.401551194176</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-2293.0033721902837</v>
      </c>
      <c r="K189" s="1">
        <f>SUMIFS(Generation_1!E:E,Generation_1!$A:$A,$B$182,Generation_1!$B:$B,$H189)-SUMIFS(Generation_1!$C:$C,Generation_1!$A:$A,$B$182,Generation_1!$B:$B,$H189)</f>
        <v>-2716.0709465758919</v>
      </c>
      <c r="L189" s="1">
        <f>SUMIFS(Generation_1!F:F,Generation_1!$A:$A,$B$182,Generation_1!$B:$B,$H189)-SUMIFS(Generation_1!$C:$C,Generation_1!$A:$A,$B$182,Generation_1!$B:$B,$H189)</f>
        <v>36.929548537247683</v>
      </c>
      <c r="M189" s="1">
        <f>SUMIFS(Generation_1!G:G,Generation_1!$A:$A,$B$182,Generation_1!$B:$B,$H189)-SUMIFS(Generation_1!$C:$C,Generation_1!$A:$A,$B$182,Generation_1!$B:$B,$H189)</f>
        <v>-2091.985561191781</v>
      </c>
      <c r="N189" s="1">
        <f>SUMIFS(Generation_1!H:H,Generation_1!$A:$A,$B$182,Generation_1!$B:$B,$H189)-SUMIFS(Generation_1!$C:$C,Generation_1!$A:$A,$B$182,Generation_1!$B:$B,$H189)</f>
        <v>-2037.0863781726712</v>
      </c>
      <c r="O189" s="1">
        <f>SUMIFS(Generation_1!I:I,Generation_1!$A:$A,$B$182,Generation_1!$B:$B,$H189)-SUMIFS(Generation_1!$C:$C,Generation_1!$A:$A,$B$182,Generation_1!$B:$B,$H189)</f>
        <v>-6065.199246172926</v>
      </c>
      <c r="P189" s="1">
        <f>SUMIFS(Generation_1!J:J,Generation_1!$A:$A,$B$182,Generation_1!$B:$B,$H189)-SUMIFS(Generation_1!$C:$C,Generation_1!$A:$A,$B$182,Generation_1!$B:$B,$H189)</f>
        <v>-1779.9167841810304</v>
      </c>
      <c r="Q189" s="1">
        <f>SUMIFS(Generation_1!K:K,Generation_1!$A:$A,$B$182,Generation_1!$B:$B,$H189)-SUMIFS(Generation_1!$C:$C,Generation_1!$A:$A,$B$182,Generation_1!$B:$B,$H189)</f>
        <v>-2560.1684719839031</v>
      </c>
      <c r="R189" s="1">
        <f>SUMIFS(Generation_1!L:L,Generation_1!$A:$A,$B$182,Generation_1!$B:$B,$H189)-SUMIFS(Generation_1!$C:$C,Generation_1!$A:$A,$B$182,Generation_1!$B:$B,$H189)</f>
        <v>-4668.4969302882655</v>
      </c>
      <c r="S189" s="1">
        <f>SUMIFS(Generation_1!M:M,Generation_1!$A:$A,$B$182,Generation_1!$B:$B,$H189)-SUMIFS(Generation_1!$C:$C,Generation_1!$A:$A,$B$182,Generation_1!$B:$B,$H189)</f>
        <v>-4651.4383037945263</v>
      </c>
      <c r="T189" s="1">
        <f>SUMIFS(Generation_1!N:N,Generation_1!$A:$A,$B$182,Generation_1!$B:$B,$H189)-SUMIFS(Generation_1!$C:$C,Generation_1!$A:$A,$B$182,Generation_1!$B:$B,$H189)</f>
        <v>-5129.3071571070741</v>
      </c>
      <c r="U189" s="1">
        <f>SUMIFS(Generation_1!O:O,Generation_1!$A:$A,$B$182,Generation_1!$B:$B,$H189)-SUMIFS(Generation_1!$C:$C,Generation_1!$A:$A,$B$182,Generation_1!$B:$B,$H189)</f>
        <v>-4555.2886409098974</v>
      </c>
      <c r="V189" s="1">
        <f>SUMIFS(Generation_1!P:P,Generation_1!$A:$A,$B$182,Generation_1!$B:$B,$H189)-SUMIFS(Generation_1!$C:$C,Generation_1!$A:$A,$B$182,Generation_1!$B:$B,$H189)</f>
        <v>-3641.0403112926488</v>
      </c>
      <c r="W189" s="1">
        <f>SUMIFS(Generation_1!Q:Q,Generation_1!$A:$A,$B$182,Generation_1!$B:$B,$H189)-SUMIFS(Generation_1!$C:$C,Generation_1!$A:$A,$B$182,Generation_1!$B:$B,$H189)</f>
        <v>-5865.0330598626806</v>
      </c>
      <c r="X189" s="1">
        <f>SUMIFS(Generation_1!R:R,Generation_1!$A:$A,$B$182,Generation_1!$B:$B,$H189)-SUMIFS(Generation_1!$C:$C,Generation_1!$A:$A,$B$182,Generation_1!$B:$B,$H189)</f>
        <v>-4482.6740218108353</v>
      </c>
      <c r="Y189" s="1">
        <f>SUMIFS(Generation_1!S:S,Generation_1!$A:$A,$B$182,Generation_1!$B:$B,$H189)-SUMIFS(Generation_1!$C:$C,Generation_1!$A:$A,$B$182,Generation_1!$B:$B,$H189)</f>
        <v>-7339.018559145803</v>
      </c>
      <c r="Z189" s="1">
        <f>SUMIFS(Generation_1!T:T,Generation_1!$A:$A,$B$182,Generation_1!$B:$B,$H189)-SUMIFS(Generation_1!$C:$C,Generation_1!$A:$A,$B$182,Generation_1!$B:$B,$H189)</f>
        <v>-2305.1848370510979</v>
      </c>
      <c r="AA189" s="1">
        <f>SUMIFS(Generation_1!U:U,Generation_1!$A:$A,$B$182,Generation_1!$B:$B,$H189)-SUMIFS(Generation_1!$C:$C,Generation_1!$A:$A,$B$182,Generation_1!$B:$B,$H189)</f>
        <v>-2983.1733523246512</v>
      </c>
      <c r="AB189" s="1">
        <f>SUMIFS(Generation_1!V:V,Generation_1!$A:$A,$B$182,Generation_1!$B:$B,$H189)-SUMIFS(Generation_1!$C:$C,Generation_1!$A:$A,$B$182,Generation_1!$B:$B,$H189)</f>
        <v>-4792.470584467459</v>
      </c>
      <c r="AC189" s="1">
        <f>SUMIFS(Generation_1!W:W,Generation_1!$A:$A,$B$182,Generation_1!$B:$B,$H189)-SUMIFS(Generation_1!$C:$C,Generation_1!$A:$A,$B$182,Generation_1!$B:$B,$H189)</f>
        <v>-4959.4394061842504</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258.01786099736808</v>
      </c>
      <c r="K190" s="1">
        <f>SUMIFS(Generation_1!E:E,Generation_1!$A:$A,$B$182,Generation_1!$B:$B,$H190)-SUMIFS(Generation_1!$C:$C,Generation_1!$A:$A,$B$182,Generation_1!$B:$B,$H190)</f>
        <v>373.44684101844314</v>
      </c>
      <c r="L190" s="1">
        <f>SUMIFS(Generation_1!F:F,Generation_1!$A:$A,$B$182,Generation_1!$B:$B,$H190)-SUMIFS(Generation_1!$C:$C,Generation_1!$A:$A,$B$182,Generation_1!$B:$B,$H190)</f>
        <v>1319.8157936730174</v>
      </c>
      <c r="M190" s="1">
        <f>SUMIFS(Generation_1!G:G,Generation_1!$A:$A,$B$182,Generation_1!$B:$B,$H190)-SUMIFS(Generation_1!$C:$C,Generation_1!$A:$A,$B$182,Generation_1!$B:$B,$H190)</f>
        <v>3363.9257594231149</v>
      </c>
      <c r="N190" s="1">
        <f>SUMIFS(Generation_1!H:H,Generation_1!$A:$A,$B$182,Generation_1!$B:$B,$H190)-SUMIFS(Generation_1!$C:$C,Generation_1!$A:$A,$B$182,Generation_1!$B:$B,$H190)</f>
        <v>9830.476108450388</v>
      </c>
      <c r="O190" s="1">
        <f>SUMIFS(Generation_1!I:I,Generation_1!$A:$A,$B$182,Generation_1!$B:$B,$H190)-SUMIFS(Generation_1!$C:$C,Generation_1!$A:$A,$B$182,Generation_1!$B:$B,$H190)</f>
        <v>11019.265023555712</v>
      </c>
      <c r="P190" s="1">
        <f>SUMIFS(Generation_1!J:J,Generation_1!$A:$A,$B$182,Generation_1!$B:$B,$H190)-SUMIFS(Generation_1!$C:$C,Generation_1!$A:$A,$B$182,Generation_1!$B:$B,$H190)</f>
        <v>11391.487634539335</v>
      </c>
      <c r="Q190" s="1">
        <f>SUMIFS(Generation_1!K:K,Generation_1!$A:$A,$B$182,Generation_1!$B:$B,$H190)-SUMIFS(Generation_1!$C:$C,Generation_1!$A:$A,$B$182,Generation_1!$B:$B,$H190)</f>
        <v>11191.715880865493</v>
      </c>
      <c r="R190" s="1">
        <f>SUMIFS(Generation_1!L:L,Generation_1!$A:$A,$B$182,Generation_1!$B:$B,$H190)-SUMIFS(Generation_1!$C:$C,Generation_1!$A:$A,$B$182,Generation_1!$B:$B,$H190)</f>
        <v>11648.558905511733</v>
      </c>
      <c r="S190" s="1">
        <f>SUMIFS(Generation_1!M:M,Generation_1!$A:$A,$B$182,Generation_1!$B:$B,$H190)-SUMIFS(Generation_1!$C:$C,Generation_1!$A:$A,$B$182,Generation_1!$B:$B,$H190)</f>
        <v>10685.259796419017</v>
      </c>
      <c r="T190" s="1">
        <f>SUMIFS(Generation_1!N:N,Generation_1!$A:$A,$B$182,Generation_1!$B:$B,$H190)-SUMIFS(Generation_1!$C:$C,Generation_1!$A:$A,$B$182,Generation_1!$B:$B,$H190)</f>
        <v>10585.330970759902</v>
      </c>
      <c r="U190" s="1">
        <f>SUMIFS(Generation_1!O:O,Generation_1!$A:$A,$B$182,Generation_1!$B:$B,$H190)-SUMIFS(Generation_1!$C:$C,Generation_1!$A:$A,$B$182,Generation_1!$B:$B,$H190)</f>
        <v>9849.6118807959883</v>
      </c>
      <c r="V190" s="1">
        <f>SUMIFS(Generation_1!P:P,Generation_1!$A:$A,$B$182,Generation_1!$B:$B,$H190)-SUMIFS(Generation_1!$C:$C,Generation_1!$A:$A,$B$182,Generation_1!$B:$B,$H190)</f>
        <v>9761.9292742714897</v>
      </c>
      <c r="W190" s="1">
        <f>SUMIFS(Generation_1!Q:Q,Generation_1!$A:$A,$B$182,Generation_1!$B:$B,$H190)-SUMIFS(Generation_1!$C:$C,Generation_1!$A:$A,$B$182,Generation_1!$B:$B,$H190)</f>
        <v>10405.389045009693</v>
      </c>
      <c r="X190" s="1">
        <f>SUMIFS(Generation_1!R:R,Generation_1!$A:$A,$B$182,Generation_1!$B:$B,$H190)-SUMIFS(Generation_1!$C:$C,Generation_1!$A:$A,$B$182,Generation_1!$B:$B,$H190)</f>
        <v>10632.017644270822</v>
      </c>
      <c r="Y190" s="1">
        <f>SUMIFS(Generation_1!S:S,Generation_1!$A:$A,$B$182,Generation_1!$B:$B,$H190)-SUMIFS(Generation_1!$C:$C,Generation_1!$A:$A,$B$182,Generation_1!$B:$B,$H190)</f>
        <v>10303.999724614281</v>
      </c>
      <c r="Z190" s="1">
        <f>SUMIFS(Generation_1!T:T,Generation_1!$A:$A,$B$182,Generation_1!$B:$B,$H190)-SUMIFS(Generation_1!$C:$C,Generation_1!$A:$A,$B$182,Generation_1!$B:$B,$H190)</f>
        <v>9804.9773896101724</v>
      </c>
      <c r="AA190" s="1">
        <f>SUMIFS(Generation_1!U:U,Generation_1!$A:$A,$B$182,Generation_1!$B:$B,$H190)-SUMIFS(Generation_1!$C:$C,Generation_1!$A:$A,$B$182,Generation_1!$B:$B,$H190)</f>
        <v>9032.4183215039175</v>
      </c>
      <c r="AB190" s="1">
        <f>SUMIFS(Generation_1!V:V,Generation_1!$A:$A,$B$182,Generation_1!$B:$B,$H190)-SUMIFS(Generation_1!$C:$C,Generation_1!$A:$A,$B$182,Generation_1!$B:$B,$H190)</f>
        <v>9036.7815568088627</v>
      </c>
      <c r="AC190" s="1">
        <f>SUMIFS(Generation_1!W:W,Generation_1!$A:$A,$B$182,Generation_1!$B:$B,$H190)-SUMIFS(Generation_1!$C:$C,Generation_1!$A:$A,$B$182,Generation_1!$B:$B,$H190)</f>
        <v>8466.7851603665404</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269.24220066703543</v>
      </c>
      <c r="K191" s="1">
        <f>SUMIFS(Generation_1!E:E,Generation_1!$A:$A,$B$182,Generation_1!$B:$B,$H191)-SUMIFS(Generation_1!$C:$C,Generation_1!$A:$A,$B$182,Generation_1!$B:$B,$H191)</f>
        <v>442.58994095728104</v>
      </c>
      <c r="L191" s="1">
        <f>SUMIFS(Generation_1!F:F,Generation_1!$A:$A,$B$182,Generation_1!$B:$B,$H191)-SUMIFS(Generation_1!$C:$C,Generation_1!$A:$A,$B$182,Generation_1!$B:$B,$H191)</f>
        <v>724.54726110840716</v>
      </c>
      <c r="M191" s="1">
        <f>SUMIFS(Generation_1!G:G,Generation_1!$A:$A,$B$182,Generation_1!$B:$B,$H191)-SUMIFS(Generation_1!$C:$C,Generation_1!$A:$A,$B$182,Generation_1!$B:$B,$H191)</f>
        <v>878.56966620688672</v>
      </c>
      <c r="N191" s="1">
        <f>SUMIFS(Generation_1!H:H,Generation_1!$A:$A,$B$182,Generation_1!$B:$B,$H191)-SUMIFS(Generation_1!$C:$C,Generation_1!$A:$A,$B$182,Generation_1!$B:$B,$H191)</f>
        <v>947.7933771667615</v>
      </c>
      <c r="O191" s="1">
        <f>SUMIFS(Generation_1!I:I,Generation_1!$A:$A,$B$182,Generation_1!$B:$B,$H191)-SUMIFS(Generation_1!$C:$C,Generation_1!$A:$A,$B$182,Generation_1!$B:$B,$H191)</f>
        <v>1074.3254558319695</v>
      </c>
      <c r="P191" s="1">
        <f>SUMIFS(Generation_1!J:J,Generation_1!$A:$A,$B$182,Generation_1!$B:$B,$H191)-SUMIFS(Generation_1!$C:$C,Generation_1!$A:$A,$B$182,Generation_1!$B:$B,$H191)</f>
        <v>1208.9270042506218</v>
      </c>
      <c r="Q191" s="1">
        <f>SUMIFS(Generation_1!K:K,Generation_1!$A:$A,$B$182,Generation_1!$B:$B,$H191)-SUMIFS(Generation_1!$C:$C,Generation_1!$A:$A,$B$182,Generation_1!$B:$B,$H191)</f>
        <v>1355.5021168115411</v>
      </c>
      <c r="R191" s="1">
        <f>SUMIFS(Generation_1!L:L,Generation_1!$A:$A,$B$182,Generation_1!$B:$B,$H191)-SUMIFS(Generation_1!$C:$C,Generation_1!$A:$A,$B$182,Generation_1!$B:$B,$H191)</f>
        <v>1514.8925400417122</v>
      </c>
      <c r="S191" s="1">
        <f>SUMIFS(Generation_1!M:M,Generation_1!$A:$A,$B$182,Generation_1!$B:$B,$H191)-SUMIFS(Generation_1!$C:$C,Generation_1!$A:$A,$B$182,Generation_1!$B:$B,$H191)</f>
        <v>1675.7818957051375</v>
      </c>
      <c r="T191" s="1">
        <f>SUMIFS(Generation_1!N:N,Generation_1!$A:$A,$B$182,Generation_1!$B:$B,$H191)-SUMIFS(Generation_1!$C:$C,Generation_1!$A:$A,$B$182,Generation_1!$B:$B,$H191)</f>
        <v>1826.0930586342186</v>
      </c>
      <c r="U191" s="1">
        <f>SUMIFS(Generation_1!O:O,Generation_1!$A:$A,$B$182,Generation_1!$B:$B,$H191)-SUMIFS(Generation_1!$C:$C,Generation_1!$A:$A,$B$182,Generation_1!$B:$B,$H191)</f>
        <v>1974.2067171271626</v>
      </c>
      <c r="V191" s="1">
        <f>SUMIFS(Generation_1!P:P,Generation_1!$A:$A,$B$182,Generation_1!$B:$B,$H191)-SUMIFS(Generation_1!$C:$C,Generation_1!$A:$A,$B$182,Generation_1!$B:$B,$H191)</f>
        <v>2139.0123307881345</v>
      </c>
      <c r="W191" s="1">
        <f>SUMIFS(Generation_1!Q:Q,Generation_1!$A:$A,$B$182,Generation_1!$B:$B,$H191)-SUMIFS(Generation_1!$C:$C,Generation_1!$A:$A,$B$182,Generation_1!$B:$B,$H191)</f>
        <v>2312.366385956313</v>
      </c>
      <c r="X191" s="1">
        <f>SUMIFS(Generation_1!R:R,Generation_1!$A:$A,$B$182,Generation_1!$B:$B,$H191)-SUMIFS(Generation_1!$C:$C,Generation_1!$A:$A,$B$182,Generation_1!$B:$B,$H191)</f>
        <v>2557.0734908195127</v>
      </c>
      <c r="Y191" s="1">
        <f>SUMIFS(Generation_1!S:S,Generation_1!$A:$A,$B$182,Generation_1!$B:$B,$H191)-SUMIFS(Generation_1!$C:$C,Generation_1!$A:$A,$B$182,Generation_1!$B:$B,$H191)</f>
        <v>2797.3277118343958</v>
      </c>
      <c r="Z191" s="1">
        <f>SUMIFS(Generation_1!T:T,Generation_1!$A:$A,$B$182,Generation_1!$B:$B,$H191)-SUMIFS(Generation_1!$C:$C,Generation_1!$A:$A,$B$182,Generation_1!$B:$B,$H191)</f>
        <v>3040.0546909027407</v>
      </c>
      <c r="AA191" s="1">
        <f>SUMIFS(Generation_1!U:U,Generation_1!$A:$A,$B$182,Generation_1!$B:$B,$H191)-SUMIFS(Generation_1!$C:$C,Generation_1!$A:$A,$B$182,Generation_1!$B:$B,$H191)</f>
        <v>3283.2785141586446</v>
      </c>
      <c r="AB191" s="1">
        <f>SUMIFS(Generation_1!V:V,Generation_1!$A:$A,$B$182,Generation_1!$B:$B,$H191)-SUMIFS(Generation_1!$C:$C,Generation_1!$A:$A,$B$182,Generation_1!$B:$B,$H191)</f>
        <v>3568.0197183518053</v>
      </c>
      <c r="AC191" s="1">
        <f>SUMIFS(Generation_1!W:W,Generation_1!$A:$A,$B$182,Generation_1!$B:$B,$H191)-SUMIFS(Generation_1!$C:$C,Generation_1!$A:$A,$B$182,Generation_1!$B:$B,$H191)</f>
        <v>3858.1090899014744</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332.38707648011041</v>
      </c>
      <c r="K192" s="1">
        <f>SUMIFS(Generation_1!E:E,Generation_1!$A:$A,$B$182,Generation_1!$B:$B,$H192)-SUMIFS(Generation_1!$C:$C,Generation_1!$A:$A,$B$182,Generation_1!$B:$B,$H192)</f>
        <v>3213.5212832888792</v>
      </c>
      <c r="L192" s="1">
        <f>SUMIFS(Generation_1!F:F,Generation_1!$A:$A,$B$182,Generation_1!$B:$B,$H192)-SUMIFS(Generation_1!$C:$C,Generation_1!$A:$A,$B$182,Generation_1!$B:$B,$H192)</f>
        <v>14196.719540087885</v>
      </c>
      <c r="M192" s="1">
        <f>SUMIFS(Generation_1!G:G,Generation_1!$A:$A,$B$182,Generation_1!$B:$B,$H192)-SUMIFS(Generation_1!$C:$C,Generation_1!$A:$A,$B$182,Generation_1!$B:$B,$H192)</f>
        <v>20020.619346245687</v>
      </c>
      <c r="N192" s="1">
        <f>SUMIFS(Generation_1!H:H,Generation_1!$A:$A,$B$182,Generation_1!$B:$B,$H192)-SUMIFS(Generation_1!$C:$C,Generation_1!$A:$A,$B$182,Generation_1!$B:$B,$H192)</f>
        <v>35135.63718519891</v>
      </c>
      <c r="O192" s="1">
        <f>SUMIFS(Generation_1!I:I,Generation_1!$A:$A,$B$182,Generation_1!$B:$B,$H192)-SUMIFS(Generation_1!$C:$C,Generation_1!$A:$A,$B$182,Generation_1!$B:$B,$H192)</f>
        <v>32612.32811119355</v>
      </c>
      <c r="P192" s="1">
        <f>SUMIFS(Generation_1!J:J,Generation_1!$A:$A,$B$182,Generation_1!$B:$B,$H192)-SUMIFS(Generation_1!$C:$C,Generation_1!$A:$A,$B$182,Generation_1!$B:$B,$H192)</f>
        <v>43382.169622043235</v>
      </c>
      <c r="Q192" s="1">
        <f>SUMIFS(Generation_1!K:K,Generation_1!$A:$A,$B$182,Generation_1!$B:$B,$H192)-SUMIFS(Generation_1!$C:$C,Generation_1!$A:$A,$B$182,Generation_1!$B:$B,$H192)</f>
        <v>41843.85417278907</v>
      </c>
      <c r="R192" s="1">
        <f>SUMIFS(Generation_1!L:L,Generation_1!$A:$A,$B$182,Generation_1!$B:$B,$H192)-SUMIFS(Generation_1!$C:$C,Generation_1!$A:$A,$B$182,Generation_1!$B:$B,$H192)</f>
        <v>42081.577361912161</v>
      </c>
      <c r="S192" s="1">
        <f>SUMIFS(Generation_1!M:M,Generation_1!$A:$A,$B$182,Generation_1!$B:$B,$H192)-SUMIFS(Generation_1!$C:$C,Generation_1!$A:$A,$B$182,Generation_1!$B:$B,$H192)</f>
        <v>43172.103822911769</v>
      </c>
      <c r="T192" s="1">
        <f>SUMIFS(Generation_1!N:N,Generation_1!$A:$A,$B$182,Generation_1!$B:$B,$H192)-SUMIFS(Generation_1!$C:$C,Generation_1!$A:$A,$B$182,Generation_1!$B:$B,$H192)</f>
        <v>43035.472628111223</v>
      </c>
      <c r="U192" s="1">
        <f>SUMIFS(Generation_1!O:O,Generation_1!$A:$A,$B$182,Generation_1!$B:$B,$H192)-SUMIFS(Generation_1!$C:$C,Generation_1!$A:$A,$B$182,Generation_1!$B:$B,$H192)</f>
        <v>43327.146559691246</v>
      </c>
      <c r="V192" s="1">
        <f>SUMIFS(Generation_1!P:P,Generation_1!$A:$A,$B$182,Generation_1!$B:$B,$H192)-SUMIFS(Generation_1!$C:$C,Generation_1!$A:$A,$B$182,Generation_1!$B:$B,$H192)</f>
        <v>44680.766624971409</v>
      </c>
      <c r="W192" s="1">
        <f>SUMIFS(Generation_1!Q:Q,Generation_1!$A:$A,$B$182,Generation_1!$B:$B,$H192)-SUMIFS(Generation_1!$C:$C,Generation_1!$A:$A,$B$182,Generation_1!$B:$B,$H192)</f>
        <v>52295.018615198613</v>
      </c>
      <c r="X192" s="1">
        <f>SUMIFS(Generation_1!R:R,Generation_1!$A:$A,$B$182,Generation_1!$B:$B,$H192)-SUMIFS(Generation_1!$C:$C,Generation_1!$A:$A,$B$182,Generation_1!$B:$B,$H192)</f>
        <v>53171.703192713103</v>
      </c>
      <c r="Y192" s="1">
        <f>SUMIFS(Generation_1!S:S,Generation_1!$A:$A,$B$182,Generation_1!$B:$B,$H192)-SUMIFS(Generation_1!$C:$C,Generation_1!$A:$A,$B$182,Generation_1!$B:$B,$H192)</f>
        <v>48862.136032780894</v>
      </c>
      <c r="Z192" s="1">
        <f>SUMIFS(Generation_1!T:T,Generation_1!$A:$A,$B$182,Generation_1!$B:$B,$H192)-SUMIFS(Generation_1!$C:$C,Generation_1!$A:$A,$B$182,Generation_1!$B:$B,$H192)</f>
        <v>52835.995568897197</v>
      </c>
      <c r="AA192" s="1">
        <f>SUMIFS(Generation_1!U:U,Generation_1!$A:$A,$B$182,Generation_1!$B:$B,$H192)-SUMIFS(Generation_1!$C:$C,Generation_1!$A:$A,$B$182,Generation_1!$B:$B,$H192)</f>
        <v>51218.980599584349</v>
      </c>
      <c r="AB192" s="1">
        <f>SUMIFS(Generation_1!V:V,Generation_1!$A:$A,$B$182,Generation_1!$B:$B,$H192)-SUMIFS(Generation_1!$C:$C,Generation_1!$A:$A,$B$182,Generation_1!$B:$B,$H192)</f>
        <v>50551.763424780904</v>
      </c>
      <c r="AC192" s="1">
        <f>SUMIFS(Generation_1!W:W,Generation_1!$A:$A,$B$182,Generation_1!$B:$B,$H192)-SUMIFS(Generation_1!$C:$C,Generation_1!$A:$A,$B$182,Generation_1!$B:$B,$H192)</f>
        <v>51374.568964294653</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1968.3693231765283</v>
      </c>
      <c r="K193" s="1">
        <f>SUMIFS(Generation_1!E:E,Generation_1!$A:$A,$B$182,Generation_1!$B:$B,$H193)-SUMIFS(Generation_1!$C:$C,Generation_1!$A:$A,$B$182,Generation_1!$B:$B,$H193)</f>
        <v>3370.3496915942706</v>
      </c>
      <c r="L193" s="1">
        <f>SUMIFS(Generation_1!F:F,Generation_1!$A:$A,$B$182,Generation_1!$B:$B,$H193)-SUMIFS(Generation_1!$C:$C,Generation_1!$A:$A,$B$182,Generation_1!$B:$B,$H193)</f>
        <v>3830.9173646321869</v>
      </c>
      <c r="M193" s="1">
        <f>SUMIFS(Generation_1!G:G,Generation_1!$A:$A,$B$182,Generation_1!$B:$B,$H193)-SUMIFS(Generation_1!$C:$C,Generation_1!$A:$A,$B$182,Generation_1!$B:$B,$H193)</f>
        <v>7408.7840928221667</v>
      </c>
      <c r="N193" s="1">
        <f>SUMIFS(Generation_1!H:H,Generation_1!$A:$A,$B$182,Generation_1!$B:$B,$H193)-SUMIFS(Generation_1!$C:$C,Generation_1!$A:$A,$B$182,Generation_1!$B:$B,$H193)</f>
        <v>16445.185571758138</v>
      </c>
      <c r="O193" s="1">
        <f>SUMIFS(Generation_1!I:I,Generation_1!$A:$A,$B$182,Generation_1!$B:$B,$H193)-SUMIFS(Generation_1!$C:$C,Generation_1!$A:$A,$B$182,Generation_1!$B:$B,$H193)</f>
        <v>16727.017593414836</v>
      </c>
      <c r="P193" s="1">
        <f>SUMIFS(Generation_1!J:J,Generation_1!$A:$A,$B$182,Generation_1!$B:$B,$H193)-SUMIFS(Generation_1!$C:$C,Generation_1!$A:$A,$B$182,Generation_1!$B:$B,$H193)</f>
        <v>12710.409627074518</v>
      </c>
      <c r="Q193" s="1">
        <f>SUMIFS(Generation_1!K:K,Generation_1!$A:$A,$B$182,Generation_1!$B:$B,$H193)-SUMIFS(Generation_1!$C:$C,Generation_1!$A:$A,$B$182,Generation_1!$B:$B,$H193)</f>
        <v>13932.023108623296</v>
      </c>
      <c r="R193" s="1">
        <f>SUMIFS(Generation_1!L:L,Generation_1!$A:$A,$B$182,Generation_1!$B:$B,$H193)-SUMIFS(Generation_1!$C:$C,Generation_1!$A:$A,$B$182,Generation_1!$B:$B,$H193)</f>
        <v>14903.149725650914</v>
      </c>
      <c r="S193" s="1">
        <f>SUMIFS(Generation_1!M:M,Generation_1!$A:$A,$B$182,Generation_1!$B:$B,$H193)-SUMIFS(Generation_1!$C:$C,Generation_1!$A:$A,$B$182,Generation_1!$B:$B,$H193)</f>
        <v>15393.830106946611</v>
      </c>
      <c r="T193" s="1">
        <f>SUMIFS(Generation_1!N:N,Generation_1!$A:$A,$B$182,Generation_1!$B:$B,$H193)-SUMIFS(Generation_1!$C:$C,Generation_1!$A:$A,$B$182,Generation_1!$B:$B,$H193)</f>
        <v>16530.955014862739</v>
      </c>
      <c r="U193" s="1">
        <f>SUMIFS(Generation_1!O:O,Generation_1!$A:$A,$B$182,Generation_1!$B:$B,$H193)-SUMIFS(Generation_1!$C:$C,Generation_1!$A:$A,$B$182,Generation_1!$B:$B,$H193)</f>
        <v>15560.992372698158</v>
      </c>
      <c r="V193" s="1">
        <f>SUMIFS(Generation_1!P:P,Generation_1!$A:$A,$B$182,Generation_1!$B:$B,$H193)-SUMIFS(Generation_1!$C:$C,Generation_1!$A:$A,$B$182,Generation_1!$B:$B,$H193)</f>
        <v>15214.930079940805</v>
      </c>
      <c r="W193" s="1">
        <f>SUMIFS(Generation_1!Q:Q,Generation_1!$A:$A,$B$182,Generation_1!$B:$B,$H193)-SUMIFS(Generation_1!$C:$C,Generation_1!$A:$A,$B$182,Generation_1!$B:$B,$H193)</f>
        <v>16475.440345268435</v>
      </c>
      <c r="X193" s="1">
        <f>SUMIFS(Generation_1!R:R,Generation_1!$A:$A,$B$182,Generation_1!$B:$B,$H193)-SUMIFS(Generation_1!$C:$C,Generation_1!$A:$A,$B$182,Generation_1!$B:$B,$H193)</f>
        <v>16388.20850088431</v>
      </c>
      <c r="Y193" s="1">
        <f>SUMIFS(Generation_1!S:S,Generation_1!$A:$A,$B$182,Generation_1!$B:$B,$H193)-SUMIFS(Generation_1!$C:$C,Generation_1!$A:$A,$B$182,Generation_1!$B:$B,$H193)</f>
        <v>16628.091339574683</v>
      </c>
      <c r="Z193" s="1">
        <f>SUMIFS(Generation_1!T:T,Generation_1!$A:$A,$B$182,Generation_1!$B:$B,$H193)-SUMIFS(Generation_1!$C:$C,Generation_1!$A:$A,$B$182,Generation_1!$B:$B,$H193)</f>
        <v>12855.647503459397</v>
      </c>
      <c r="AA193" s="1">
        <f>SUMIFS(Generation_1!U:U,Generation_1!$A:$A,$B$182,Generation_1!$B:$B,$H193)-SUMIFS(Generation_1!$C:$C,Generation_1!$A:$A,$B$182,Generation_1!$B:$B,$H193)</f>
        <v>14071.788283238697</v>
      </c>
      <c r="AB193" s="1">
        <f>SUMIFS(Generation_1!V:V,Generation_1!$A:$A,$B$182,Generation_1!$B:$B,$H193)-SUMIFS(Generation_1!$C:$C,Generation_1!$A:$A,$B$182,Generation_1!$B:$B,$H193)</f>
        <v>14867.070619890066</v>
      </c>
      <c r="AC193" s="1">
        <f>SUMIFS(Generation_1!W:W,Generation_1!$A:$A,$B$182,Generation_1!$B:$B,$H193)-SUMIFS(Generation_1!$C:$C,Generation_1!$A:$A,$B$182,Generation_1!$B:$B,$H193)</f>
        <v>15410.742335821702</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2993.3124558320051</v>
      </c>
      <c r="K194" s="1">
        <f>SUMIFS(Generation_1!E:E,Generation_1!$A:$A,$B$182,Generation_1!$B:$B,$H194)-SUMIFS(Generation_1!$C:$C,Generation_1!$A:$A,$B$182,Generation_1!$B:$B,$H194)</f>
        <v>5341.8109366548961</v>
      </c>
      <c r="L194" s="1">
        <f>SUMIFS(Generation_1!F:F,Generation_1!$A:$A,$B$182,Generation_1!$B:$B,$H194)-SUMIFS(Generation_1!$C:$C,Generation_1!$A:$A,$B$182,Generation_1!$B:$B,$H194)</f>
        <v>7676.9172381580975</v>
      </c>
      <c r="M194" s="1">
        <f>SUMIFS(Generation_1!G:G,Generation_1!$A:$A,$B$182,Generation_1!$B:$B,$H194)-SUMIFS(Generation_1!$C:$C,Generation_1!$A:$A,$B$182,Generation_1!$B:$B,$H194)</f>
        <v>9845.9304358747031</v>
      </c>
      <c r="N194" s="1">
        <f>SUMIFS(Generation_1!H:H,Generation_1!$A:$A,$B$182,Generation_1!$B:$B,$H194)-SUMIFS(Generation_1!$C:$C,Generation_1!$A:$A,$B$182,Generation_1!$B:$B,$H194)</f>
        <v>11161.8657418824</v>
      </c>
      <c r="O194" s="1">
        <f>SUMIFS(Generation_1!I:I,Generation_1!$A:$A,$B$182,Generation_1!$B:$B,$H194)-SUMIFS(Generation_1!$C:$C,Generation_1!$A:$A,$B$182,Generation_1!$B:$B,$H194)</f>
        <v>12324.624364095402</v>
      </c>
      <c r="P194" s="1">
        <f>SUMIFS(Generation_1!J:J,Generation_1!$A:$A,$B$182,Generation_1!$B:$B,$H194)-SUMIFS(Generation_1!$C:$C,Generation_1!$A:$A,$B$182,Generation_1!$B:$B,$H194)</f>
        <v>13770.532755979002</v>
      </c>
      <c r="Q194" s="1">
        <f>SUMIFS(Generation_1!K:K,Generation_1!$A:$A,$B$182,Generation_1!$B:$B,$H194)-SUMIFS(Generation_1!$C:$C,Generation_1!$A:$A,$B$182,Generation_1!$B:$B,$H194)</f>
        <v>15173.372549395295</v>
      </c>
      <c r="R194" s="1">
        <f>SUMIFS(Generation_1!L:L,Generation_1!$A:$A,$B$182,Generation_1!$B:$B,$H194)-SUMIFS(Generation_1!$C:$C,Generation_1!$A:$A,$B$182,Generation_1!$B:$B,$H194)</f>
        <v>16297.943822637608</v>
      </c>
      <c r="S194" s="1">
        <f>SUMIFS(Generation_1!M:M,Generation_1!$A:$A,$B$182,Generation_1!$B:$B,$H194)-SUMIFS(Generation_1!$C:$C,Generation_1!$A:$A,$B$182,Generation_1!$B:$B,$H194)</f>
        <v>17896.3733920144</v>
      </c>
      <c r="T194" s="1">
        <f>SUMIFS(Generation_1!N:N,Generation_1!$A:$A,$B$182,Generation_1!$B:$B,$H194)-SUMIFS(Generation_1!$C:$C,Generation_1!$A:$A,$B$182,Generation_1!$B:$B,$H194)</f>
        <v>19334.905974248497</v>
      </c>
      <c r="U194" s="1">
        <f>SUMIFS(Generation_1!O:O,Generation_1!$A:$A,$B$182,Generation_1!$B:$B,$H194)-SUMIFS(Generation_1!$C:$C,Generation_1!$A:$A,$B$182,Generation_1!$B:$B,$H194)</f>
        <v>20384.839056716301</v>
      </c>
      <c r="V194" s="1">
        <f>SUMIFS(Generation_1!P:P,Generation_1!$A:$A,$B$182,Generation_1!$B:$B,$H194)-SUMIFS(Generation_1!$C:$C,Generation_1!$A:$A,$B$182,Generation_1!$B:$B,$H194)</f>
        <v>21568.0005383432</v>
      </c>
      <c r="W194" s="1">
        <f>SUMIFS(Generation_1!Q:Q,Generation_1!$A:$A,$B$182,Generation_1!$B:$B,$H194)-SUMIFS(Generation_1!$C:$C,Generation_1!$A:$A,$B$182,Generation_1!$B:$B,$H194)</f>
        <v>23652.3497283174</v>
      </c>
      <c r="X194" s="1">
        <f>SUMIFS(Generation_1!R:R,Generation_1!$A:$A,$B$182,Generation_1!$B:$B,$H194)-SUMIFS(Generation_1!$C:$C,Generation_1!$A:$A,$B$182,Generation_1!$B:$B,$H194)</f>
        <v>25821.5798284341</v>
      </c>
      <c r="Y194" s="1">
        <f>SUMIFS(Generation_1!S:S,Generation_1!$A:$A,$B$182,Generation_1!$B:$B,$H194)-SUMIFS(Generation_1!$C:$C,Generation_1!$A:$A,$B$182,Generation_1!$B:$B,$H194)</f>
        <v>27181.716807067205</v>
      </c>
      <c r="Z194" s="1">
        <f>SUMIFS(Generation_1!T:T,Generation_1!$A:$A,$B$182,Generation_1!$B:$B,$H194)-SUMIFS(Generation_1!$C:$C,Generation_1!$A:$A,$B$182,Generation_1!$B:$B,$H194)</f>
        <v>28326.250988600194</v>
      </c>
      <c r="AA194" s="1">
        <f>SUMIFS(Generation_1!U:U,Generation_1!$A:$A,$B$182,Generation_1!$B:$B,$H194)-SUMIFS(Generation_1!$C:$C,Generation_1!$A:$A,$B$182,Generation_1!$B:$B,$H194)</f>
        <v>29330.7483403105</v>
      </c>
      <c r="AB194" s="1">
        <f>SUMIFS(Generation_1!V:V,Generation_1!$A:$A,$B$182,Generation_1!$B:$B,$H194)-SUMIFS(Generation_1!$C:$C,Generation_1!$A:$A,$B$182,Generation_1!$B:$B,$H194)</f>
        <v>30721.818490387603</v>
      </c>
      <c r="AC194" s="1">
        <f>SUMIFS(Generation_1!W:W,Generation_1!$A:$A,$B$182,Generation_1!$B:$B,$H194)-SUMIFS(Generation_1!$C:$C,Generation_1!$A:$A,$B$182,Generation_1!$B:$B,$H194)</f>
        <v>32731.027616434396</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1.2937965814170926</v>
      </c>
      <c r="M196" s="1">
        <f>SUMIFS(Generation_1!G:G,Generation_1!$A:$A,$B$182,Generation_1!$B:$B,$H196)-SUMIFS(Generation_1!$C:$C,Generation_1!$A:$A,$B$182,Generation_1!$B:$B,$H196)</f>
        <v>0</v>
      </c>
      <c r="N196" s="1">
        <f>SUMIFS(Generation_1!H:H,Generation_1!$A:$A,$B$182,Generation_1!$B:$B,$H196)-SUMIFS(Generation_1!$C:$C,Generation_1!$A:$A,$B$182,Generation_1!$B:$B,$H196)</f>
        <v>1.4814079375555003</v>
      </c>
      <c r="O196" s="1">
        <f>SUMIFS(Generation_1!I:I,Generation_1!$A:$A,$B$182,Generation_1!$B:$B,$H196)-SUMIFS(Generation_1!$C:$C,Generation_1!$A:$A,$B$182,Generation_1!$B:$B,$H196)</f>
        <v>1.70640692754</v>
      </c>
      <c r="P196" s="1">
        <f>SUMIFS(Generation_1!J:J,Generation_1!$A:$A,$B$182,Generation_1!$B:$B,$H196)-SUMIFS(Generation_1!$C:$C,Generation_1!$A:$A,$B$182,Generation_1!$B:$B,$H196)</f>
        <v>1.8404248237262175</v>
      </c>
      <c r="Q196" s="1">
        <f>SUMIFS(Generation_1!K:K,Generation_1!$A:$A,$B$182,Generation_1!$B:$B,$H196)-SUMIFS(Generation_1!$C:$C,Generation_1!$A:$A,$B$182,Generation_1!$B:$B,$H196)</f>
        <v>2.0620719659709805</v>
      </c>
      <c r="R196" s="1">
        <f>SUMIFS(Generation_1!L:L,Generation_1!$A:$A,$B$182,Generation_1!$B:$B,$H196)-SUMIFS(Generation_1!$C:$C,Generation_1!$A:$A,$B$182,Generation_1!$B:$B,$H196)</f>
        <v>0</v>
      </c>
      <c r="S196" s="1">
        <f>SUMIFS(Generation_1!M:M,Generation_1!$A:$A,$B$182,Generation_1!$B:$B,$H196)-SUMIFS(Generation_1!$C:$C,Generation_1!$A:$A,$B$182,Generation_1!$B:$B,$H196)</f>
        <v>2.8873810030475999</v>
      </c>
      <c r="T196" s="1">
        <f>SUMIFS(Generation_1!N:N,Generation_1!$A:$A,$B$182,Generation_1!$B:$B,$H196)-SUMIFS(Generation_1!$C:$C,Generation_1!$A:$A,$B$182,Generation_1!$B:$B,$H196)</f>
        <v>3.60012063625302</v>
      </c>
      <c r="U196" s="1">
        <f>SUMIFS(Generation_1!O:O,Generation_1!$A:$A,$B$182,Generation_1!$B:$B,$H196)-SUMIFS(Generation_1!$C:$C,Generation_1!$A:$A,$B$182,Generation_1!$B:$B,$H196)</f>
        <v>2.2228658755699997</v>
      </c>
      <c r="V196" s="1">
        <f>SUMIFS(Generation_1!P:P,Generation_1!$A:$A,$B$182,Generation_1!$B:$B,$H196)-SUMIFS(Generation_1!$C:$C,Generation_1!$A:$A,$B$182,Generation_1!$B:$B,$H196)</f>
        <v>2.6092943924881364</v>
      </c>
      <c r="W196" s="1">
        <f>SUMIFS(Generation_1!Q:Q,Generation_1!$A:$A,$B$182,Generation_1!$B:$B,$H196)-SUMIFS(Generation_1!$C:$C,Generation_1!$A:$A,$B$182,Generation_1!$B:$B,$H196)</f>
        <v>0</v>
      </c>
      <c r="X196" s="1">
        <f>SUMIFS(Generation_1!R:R,Generation_1!$A:$A,$B$182,Generation_1!$B:$B,$H196)-SUMIFS(Generation_1!$C:$C,Generation_1!$A:$A,$B$182,Generation_1!$B:$B,$H196)</f>
        <v>3.3340730485220407</v>
      </c>
      <c r="Y196" s="1">
        <f>SUMIFS(Generation_1!S:S,Generation_1!$A:$A,$B$182,Generation_1!$B:$B,$H196)-SUMIFS(Generation_1!$C:$C,Generation_1!$A:$A,$B$182,Generation_1!$B:$B,$H196)</f>
        <v>0</v>
      </c>
      <c r="Z196" s="1">
        <f>SUMIFS(Generation_1!T:T,Generation_1!$A:$A,$B$182,Generation_1!$B:$B,$H196)-SUMIFS(Generation_1!$C:$C,Generation_1!$A:$A,$B$182,Generation_1!$B:$B,$H196)</f>
        <v>3.6857197033368365</v>
      </c>
      <c r="AA196" s="1">
        <f>SUMIFS(Generation_1!U:U,Generation_1!$A:$A,$B$182,Generation_1!$B:$B,$H196)-SUMIFS(Generation_1!$C:$C,Generation_1!$A:$A,$B$182,Generation_1!$B:$B,$H196)</f>
        <v>6.1611368131338908</v>
      </c>
      <c r="AB196" s="1">
        <f>SUMIFS(Generation_1!V:V,Generation_1!$A:$A,$B$182,Generation_1!$B:$B,$H196)-SUMIFS(Generation_1!$C:$C,Generation_1!$A:$A,$B$182,Generation_1!$B:$B,$H196)</f>
        <v>1.6719771096641631</v>
      </c>
      <c r="AC196" s="1">
        <f>SUMIFS(Generation_1!W:W,Generation_1!$A:$A,$B$182,Generation_1!$B:$B,$H196)-SUMIFS(Generation_1!$C:$C,Generation_1!$A:$A,$B$182,Generation_1!$B:$B,$H196)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66406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Step Change (DP8)</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25209.190870299368</v>
      </c>
      <c r="J13" s="14"/>
      <c r="K13" s="14">
        <f>SUMIFS(BuildCost_2!C:C,BuildCost_2!$A:$A,$B$10)/1000</f>
        <v>0</v>
      </c>
      <c r="L13" s="14">
        <f>SUMIFS(BuildCost_2!D:D,BuildCost_2!$A:$A,$B$10)/1000</f>
        <v>231.95062974364578</v>
      </c>
      <c r="M13" s="14">
        <f>SUMIFS(BuildCost_2!E:E,BuildCost_2!$A:$A,$B$10)/1000</f>
        <v>279.58676362740351</v>
      </c>
      <c r="N13" s="14">
        <f>SUMIFS(BuildCost_2!F:F,BuildCost_2!$A:$A,$B$10)/1000</f>
        <v>296.50541538746336</v>
      </c>
      <c r="O13" s="14">
        <f>SUMIFS(BuildCost_2!G:G,BuildCost_2!$A:$A,$B$10)/1000</f>
        <v>653.93949184497285</v>
      </c>
      <c r="P13" s="14">
        <f>SUMIFS(BuildCost_2!H:H,BuildCost_2!$A:$A,$B$10)/1000</f>
        <v>1053.6352103497397</v>
      </c>
      <c r="Q13" s="14">
        <f>SUMIFS(BuildCost_2!I:I,BuildCost_2!$A:$A,$B$10)/1000</f>
        <v>1606.0759461366013</v>
      </c>
      <c r="R13" s="14">
        <f>SUMIFS(BuildCost_2!J:J,BuildCost_2!$A:$A,$B$10)/1000</f>
        <v>1780.413260704081</v>
      </c>
      <c r="S13" s="14">
        <f>SUMIFS(BuildCost_2!K:K,BuildCost_2!$A:$A,$B$10)/1000</f>
        <v>1881.4263894011942</v>
      </c>
      <c r="T13" s="14">
        <f>SUMIFS(BuildCost_2!L:L,BuildCost_2!$A:$A,$B$10)/1000</f>
        <v>2409.9237637980714</v>
      </c>
      <c r="U13" s="14">
        <f>SUMIFS(BuildCost_2!M:M,BuildCost_2!$A:$A,$B$10)/1000</f>
        <v>2728.8695970056328</v>
      </c>
      <c r="V13" s="14">
        <f>SUMIFS(BuildCost_2!N:N,BuildCost_2!$A:$A,$B$10)/1000</f>
        <v>3610.3619617056083</v>
      </c>
      <c r="W13" s="14">
        <f>SUMIFS(BuildCost_2!O:O,BuildCost_2!$A:$A,$B$10)/1000</f>
        <v>3815.00603221031</v>
      </c>
      <c r="X13" s="14">
        <f>SUMIFS(BuildCost_2!P:P,BuildCost_2!$A:$A,$B$10)/1000</f>
        <v>3872.4048019022662</v>
      </c>
      <c r="Y13" s="14">
        <f>SUMIFS(BuildCost_2!Q:Q,BuildCost_2!$A:$A,$B$10)/1000</f>
        <v>4983.3663600460177</v>
      </c>
      <c r="Z13" s="14">
        <f>SUMIFS(BuildCost_2!R:R,BuildCost_2!$A:$A,$B$10)/1000</f>
        <v>5342.0544390285522</v>
      </c>
      <c r="AA13" s="14">
        <f>SUMIFS(BuildCost_2!S:S,BuildCost_2!$A:$A,$B$10)/1000</f>
        <v>6101.8794011645796</v>
      </c>
      <c r="AB13" s="14">
        <f>SUMIFS(BuildCost_2!T:T,BuildCost_2!$A:$A,$B$10)/1000</f>
        <v>6106.7991858018886</v>
      </c>
      <c r="AC13" s="14">
        <f>SUMIFS(BuildCost_2!U:U,BuildCost_2!$A:$A,$B$10)/1000</f>
        <v>6226.1217092420484</v>
      </c>
      <c r="AD13" s="14">
        <f>SUMIFS(BuildCost_2!V:V,BuildCost_2!$A:$A,$B$10)/1000</f>
        <v>6494.6866403339118</v>
      </c>
      <c r="AE13" s="14">
        <f>SUMIFS(BuildCost_2!W:W,BuildCost_2!$A:$A,$B$10)/1000</f>
        <v>6593.9657123370189</v>
      </c>
    </row>
    <row r="14" spans="1:31">
      <c r="F14" s="42"/>
      <c r="H14" s="69" t="s">
        <v>101</v>
      </c>
      <c r="I14" s="14">
        <f t="shared" si="0"/>
        <v>31347.007113279666</v>
      </c>
      <c r="J14" s="14"/>
      <c r="K14" s="14">
        <f>SUMIFS(FOMCost_2!C:C,FOMCost_2!$A:$A,$B$10)/1000</f>
        <v>3663.362978585114</v>
      </c>
      <c r="L14" s="14">
        <f>SUMIFS(FOMCost_2!D:D,FOMCost_2!$A:$A,$B$10)/1000</f>
        <v>3462.9362879901464</v>
      </c>
      <c r="M14" s="14">
        <f>SUMIFS(FOMCost_2!E:E,FOMCost_2!$A:$A,$B$10)/1000</f>
        <v>2791.0636836354415</v>
      </c>
      <c r="N14" s="14">
        <f>SUMIFS(FOMCost_2!F:F,FOMCost_2!$A:$A,$B$10)/1000</f>
        <v>4134.3377269837811</v>
      </c>
      <c r="O14" s="14">
        <f>SUMIFS(FOMCost_2!G:G,FOMCost_2!$A:$A,$B$10)/1000</f>
        <v>2639.0048046711713</v>
      </c>
      <c r="P14" s="14">
        <f>SUMIFS(FOMCost_2!H:H,FOMCost_2!$A:$A,$B$10)/1000</f>
        <v>3006.1361025798851</v>
      </c>
      <c r="Q14" s="14">
        <f>SUMIFS(FOMCost_2!I:I,FOMCost_2!$A:$A,$B$10)/1000</f>
        <v>2563.1244035276841</v>
      </c>
      <c r="R14" s="14">
        <f>SUMIFS(FOMCost_2!J:J,FOMCost_2!$A:$A,$B$10)/1000</f>
        <v>2500.7757739778876</v>
      </c>
      <c r="S14" s="14">
        <f>SUMIFS(FOMCost_2!K:K,FOMCost_2!$A:$A,$B$10)/1000</f>
        <v>2467.9731576870804</v>
      </c>
      <c r="T14" s="14">
        <f>SUMIFS(FOMCost_2!L:L,FOMCost_2!$A:$A,$B$10)/1000</f>
        <v>3035.9243583816478</v>
      </c>
      <c r="U14" s="14">
        <f>SUMIFS(FOMCost_2!M:M,FOMCost_2!$A:$A,$B$10)/1000</f>
        <v>2825.1268464311879</v>
      </c>
      <c r="V14" s="14">
        <f>SUMIFS(FOMCost_2!N:N,FOMCost_2!$A:$A,$B$10)/1000</f>
        <v>2652.5387202309598</v>
      </c>
      <c r="W14" s="14">
        <f>SUMIFS(FOMCost_2!O:O,FOMCost_2!$A:$A,$B$10)/1000</f>
        <v>2685.9561622073643</v>
      </c>
      <c r="X14" s="14">
        <f>SUMIFS(FOMCost_2!P:P,FOMCost_2!$A:$A,$B$10)/1000</f>
        <v>2694.5670827513663</v>
      </c>
      <c r="Y14" s="14">
        <f>SUMIFS(FOMCost_2!Q:Q,FOMCost_2!$A:$A,$B$10)/1000</f>
        <v>2725.4208205727909</v>
      </c>
      <c r="Z14" s="14">
        <f>SUMIFS(FOMCost_2!R:R,FOMCost_2!$A:$A,$B$10)/1000</f>
        <v>2653.0112554459693</v>
      </c>
      <c r="AA14" s="14">
        <f>SUMIFS(FOMCost_2!S:S,FOMCost_2!$A:$A,$B$10)/1000</f>
        <v>2800.9438049015039</v>
      </c>
      <c r="AB14" s="14">
        <f>SUMIFS(FOMCost_2!T:T,FOMCost_2!$A:$A,$B$10)/1000</f>
        <v>2770.5273369986248</v>
      </c>
      <c r="AC14" s="14">
        <f>SUMIFS(FOMCost_2!U:U,FOMCost_2!$A:$A,$B$10)/1000</f>
        <v>2759.8932169782083</v>
      </c>
      <c r="AD14" s="14">
        <f>SUMIFS(FOMCost_2!V:V,FOMCost_2!$A:$A,$B$10)/1000</f>
        <v>3277.8307863005903</v>
      </c>
      <c r="AE14" s="14">
        <f>SUMIFS(FOMCost_2!W:W,FOMCost_2!$A:$A,$B$10)/1000</f>
        <v>2763.2226086527426</v>
      </c>
    </row>
    <row r="15" spans="1:31">
      <c r="F15" s="42"/>
      <c r="H15" s="69" t="s">
        <v>102</v>
      </c>
      <c r="I15" s="14">
        <f t="shared" si="0"/>
        <v>16840.678628701542</v>
      </c>
      <c r="J15" s="14"/>
      <c r="K15" s="14">
        <f>SUMIFS(FuelCost_2!C:C,FuelCost_2!$A:$A,$B$10)/1000</f>
        <v>2437.9190879423686</v>
      </c>
      <c r="L15" s="14">
        <f>SUMIFS(FuelCost_2!D:D,FuelCost_2!$A:$A,$B$10)/1000</f>
        <v>2370.6627520609104</v>
      </c>
      <c r="M15" s="14">
        <f>SUMIFS(FuelCost_2!E:E,FuelCost_2!$A:$A,$B$10)/1000</f>
        <v>2393.3039552478454</v>
      </c>
      <c r="N15" s="14">
        <f>SUMIFS(FuelCost_2!F:F,FuelCost_2!$A:$A,$B$10)/1000</f>
        <v>2182.8746514035824</v>
      </c>
      <c r="O15" s="14">
        <f>SUMIFS(FuelCost_2!G:G,FuelCost_2!$A:$A,$B$10)/1000</f>
        <v>1933.0809613278027</v>
      </c>
      <c r="P15" s="14">
        <f>SUMIFS(FuelCost_2!H:H,FuelCost_2!$A:$A,$B$10)/1000</f>
        <v>1771.5166696428637</v>
      </c>
      <c r="Q15" s="14">
        <f>SUMIFS(FuelCost_2!I:I,FuelCost_2!$A:$A,$B$10)/1000</f>
        <v>2003.8926703903619</v>
      </c>
      <c r="R15" s="14">
        <f>SUMIFS(FuelCost_2!J:J,FuelCost_2!$A:$A,$B$10)/1000</f>
        <v>1681.5954300522978</v>
      </c>
      <c r="S15" s="14">
        <f>SUMIFS(FuelCost_2!K:K,FuelCost_2!$A:$A,$B$10)/1000</f>
        <v>1662.2868835140359</v>
      </c>
      <c r="T15" s="14">
        <f>SUMIFS(FuelCost_2!L:L,FuelCost_2!$A:$A,$B$10)/1000</f>
        <v>1638.0522873839157</v>
      </c>
      <c r="U15" s="14">
        <f>SUMIFS(FuelCost_2!M:M,FuelCost_2!$A:$A,$B$10)/1000</f>
        <v>1331.9210706180968</v>
      </c>
      <c r="V15" s="14">
        <f>SUMIFS(FuelCost_2!N:N,FuelCost_2!$A:$A,$B$10)/1000</f>
        <v>1199.5115049713847</v>
      </c>
      <c r="W15" s="14">
        <f>SUMIFS(FuelCost_2!O:O,FuelCost_2!$A:$A,$B$10)/1000</f>
        <v>1139.3191701150056</v>
      </c>
      <c r="X15" s="14">
        <f>SUMIFS(FuelCost_2!P:P,FuelCost_2!$A:$A,$B$10)/1000</f>
        <v>1052.1991784343757</v>
      </c>
      <c r="Y15" s="14">
        <f>SUMIFS(FuelCost_2!Q:Q,FuelCost_2!$A:$A,$B$10)/1000</f>
        <v>586.95120111036681</v>
      </c>
      <c r="Z15" s="14">
        <f>SUMIFS(FuelCost_2!R:R,FuelCost_2!$A:$A,$B$10)/1000</f>
        <v>491.83278338015452</v>
      </c>
      <c r="AA15" s="14">
        <f>SUMIFS(FuelCost_2!S:S,FuelCost_2!$A:$A,$B$10)/1000</f>
        <v>775.38867725335774</v>
      </c>
      <c r="AB15" s="14">
        <f>SUMIFS(FuelCost_2!T:T,FuelCost_2!$A:$A,$B$10)/1000</f>
        <v>490.15494711797328</v>
      </c>
      <c r="AC15" s="14">
        <f>SUMIFS(FuelCost_2!U:U,FuelCost_2!$A:$A,$B$10)/1000</f>
        <v>404.30753652966007</v>
      </c>
      <c r="AD15" s="14">
        <f>SUMIFS(FuelCost_2!V:V,FuelCost_2!$A:$A,$B$10)/1000</f>
        <v>588.58144405662199</v>
      </c>
      <c r="AE15" s="14">
        <f>SUMIFS(FuelCost_2!W:W,FuelCost_2!$A:$A,$B$10)/1000</f>
        <v>442.48319698629854</v>
      </c>
    </row>
    <row r="16" spans="1:31">
      <c r="F16" s="42"/>
      <c r="H16" s="69" t="s">
        <v>103</v>
      </c>
      <c r="I16" s="14">
        <f t="shared" si="0"/>
        <v>6923.4456014384332</v>
      </c>
      <c r="J16" s="14"/>
      <c r="K16" s="14">
        <f>SUMIFS(VOMCost_2!C:C,VOMCost_2!$A:$A,$B$10)/1000</f>
        <v>769.10130653452052</v>
      </c>
      <c r="L16" s="14">
        <f>SUMIFS(VOMCost_2!D:D,VOMCost_2!$A:$A,$B$10)/1000</f>
        <v>742.67678127937518</v>
      </c>
      <c r="M16" s="14">
        <f>SUMIFS(VOMCost_2!E:E,VOMCost_2!$A:$A,$B$10)/1000</f>
        <v>735.62817619382622</v>
      </c>
      <c r="N16" s="14">
        <f>SUMIFS(VOMCost_2!F:F,VOMCost_2!$A:$A,$B$10)/1000</f>
        <v>739.797507534082</v>
      </c>
      <c r="O16" s="14">
        <f>SUMIFS(VOMCost_2!G:G,VOMCost_2!$A:$A,$B$10)/1000</f>
        <v>713.38865984272672</v>
      </c>
      <c r="P16" s="14">
        <f>SUMIFS(VOMCost_2!H:H,VOMCost_2!$A:$A,$B$10)/1000</f>
        <v>688.03831390838116</v>
      </c>
      <c r="Q16" s="14">
        <f>SUMIFS(VOMCost_2!I:I,VOMCost_2!$A:$A,$B$10)/1000</f>
        <v>674.72779721185429</v>
      </c>
      <c r="R16" s="14">
        <f>SUMIFS(VOMCost_2!J:J,VOMCost_2!$A:$A,$B$10)/1000</f>
        <v>673.45625922828458</v>
      </c>
      <c r="S16" s="14">
        <f>SUMIFS(VOMCost_2!K:K,VOMCost_2!$A:$A,$B$10)/1000</f>
        <v>669.5406182218594</v>
      </c>
      <c r="T16" s="14">
        <f>SUMIFS(VOMCost_2!L:L,VOMCost_2!$A:$A,$B$10)/1000</f>
        <v>656.05076663107764</v>
      </c>
      <c r="U16" s="14">
        <f>SUMIFS(VOMCost_2!M:M,VOMCost_2!$A:$A,$B$10)/1000</f>
        <v>643.95058280358091</v>
      </c>
      <c r="V16" s="14">
        <f>SUMIFS(VOMCost_2!N:N,VOMCost_2!$A:$A,$B$10)/1000</f>
        <v>604.91657138244557</v>
      </c>
      <c r="W16" s="14">
        <f>SUMIFS(VOMCost_2!O:O,VOMCost_2!$A:$A,$B$10)/1000</f>
        <v>595.38183868404099</v>
      </c>
      <c r="X16" s="14">
        <f>SUMIFS(VOMCost_2!P:P,VOMCost_2!$A:$A,$B$10)/1000</f>
        <v>604.13787503190417</v>
      </c>
      <c r="Y16" s="14">
        <f>SUMIFS(VOMCost_2!Q:Q,VOMCost_2!$A:$A,$B$10)/1000</f>
        <v>527.63632733701581</v>
      </c>
      <c r="Z16" s="14">
        <f>SUMIFS(VOMCost_2!R:R,VOMCost_2!$A:$A,$B$10)/1000</f>
        <v>520.21914218330073</v>
      </c>
      <c r="AA16" s="14">
        <f>SUMIFS(VOMCost_2!S:S,VOMCost_2!$A:$A,$B$10)/1000</f>
        <v>496.31545111630885</v>
      </c>
      <c r="AB16" s="14">
        <f>SUMIFS(VOMCost_2!T:T,VOMCost_2!$A:$A,$B$10)/1000</f>
        <v>538.91899192858887</v>
      </c>
      <c r="AC16" s="14">
        <f>SUMIFS(VOMCost_2!U:U,VOMCost_2!$A:$A,$B$10)/1000</f>
        <v>521.76238474284048</v>
      </c>
      <c r="AD16" s="14">
        <f>SUMIFS(VOMCost_2!V:V,VOMCost_2!$A:$A,$B$10)/1000</f>
        <v>508.86479360460606</v>
      </c>
      <c r="AE16" s="14">
        <f>SUMIFS(VOMCost_2!W:W,VOMCost_2!$A:$A,$B$10)/1000</f>
        <v>500.35534018046667</v>
      </c>
    </row>
    <row r="17" spans="1:31">
      <c r="F17" s="42"/>
      <c r="H17" s="69" t="s">
        <v>104</v>
      </c>
      <c r="I17" s="14">
        <f t="shared" si="0"/>
        <v>1888.9529473852194</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1.1975629500084413</v>
      </c>
      <c r="Q17" s="14">
        <f>SUMIFS(REZTxCost_2!I:I,REZTxCost_2!$A:$A,$B$10)/1000</f>
        <v>6.3711101005322552</v>
      </c>
      <c r="R17" s="14">
        <f>SUMIFS(REZTxCost_2!J:J,REZTxCost_2!$A:$A,$B$10)/1000</f>
        <v>1.4341000562151736</v>
      </c>
      <c r="S17" s="14">
        <f>SUMIFS(REZTxCost_2!K:K,REZTxCost_2!$A:$A,$B$10)/1000</f>
        <v>1.4341000562151736</v>
      </c>
      <c r="T17" s="14">
        <f>SUMIFS(REZTxCost_2!L:L,REZTxCost_2!$A:$A,$B$10)/1000</f>
        <v>86.941715418293938</v>
      </c>
      <c r="U17" s="14">
        <f>SUMIFS(REZTxCost_2!M:M,REZTxCost_2!$A:$A,$B$10)/1000</f>
        <v>141.66692355732999</v>
      </c>
      <c r="V17" s="14">
        <f>SUMIFS(REZTxCost_2!N:N,REZTxCost_2!$A:$A,$B$10)/1000</f>
        <v>226.14292122068136</v>
      </c>
      <c r="W17" s="14">
        <f>SUMIFS(REZTxCost_2!O:O,REZTxCost_2!$A:$A,$B$10)/1000</f>
        <v>272.8076012946475</v>
      </c>
      <c r="X17" s="14">
        <f>SUMIFS(REZTxCost_2!P:P,REZTxCost_2!$A:$A,$B$10)/1000</f>
        <v>279.57511808257362</v>
      </c>
      <c r="Y17" s="14">
        <f>SUMIFS(REZTxCost_2!Q:Q,REZTxCost_2!$A:$A,$B$10)/1000</f>
        <v>508.54926428394697</v>
      </c>
      <c r="Z17" s="14">
        <f>SUMIFS(REZTxCost_2!R:R,REZTxCost_2!$A:$A,$B$10)/1000</f>
        <v>531.87438250794924</v>
      </c>
      <c r="AA17" s="14">
        <f>SUMIFS(REZTxCost_2!S:S,REZTxCost_2!$A:$A,$B$10)/1000</f>
        <v>672.04532536442878</v>
      </c>
      <c r="AB17" s="14">
        <f>SUMIFS(REZTxCost_2!T:T,REZTxCost_2!$A:$A,$B$10)/1000</f>
        <v>673.28357809407964</v>
      </c>
      <c r="AC17" s="14">
        <f>SUMIFS(REZTxCost_2!U:U,REZTxCost_2!$A:$A,$B$10)/1000</f>
        <v>695.94303896555152</v>
      </c>
      <c r="AD17" s="14">
        <f>SUMIFS(REZTxCost_2!V:V,REZTxCost_2!$A:$A,$B$10)/1000</f>
        <v>747.52320544757686</v>
      </c>
      <c r="AE17" s="14">
        <f>SUMIFS(REZTxCost_2!W:W,REZTxCost_2!$A:$A,$B$10)/1000</f>
        <v>747.52320544757686</v>
      </c>
    </row>
    <row r="18" spans="1:31">
      <c r="F18" s="42"/>
      <c r="H18" s="69" t="s">
        <v>105</v>
      </c>
      <c r="I18" s="14">
        <f t="shared" si="0"/>
        <v>90.080530733625395</v>
      </c>
      <c r="J18" s="14"/>
      <c r="K18" s="14">
        <f>SUMIFS(DSPCost_2!C:C,DSPCost_2!$A:$A,$B$10)/1000</f>
        <v>0</v>
      </c>
      <c r="L18" s="14">
        <f>SUMIFS(DSPCost_2!D:D,DSPCost_2!$A:$A,$B$10)/1000</f>
        <v>0</v>
      </c>
      <c r="M18" s="14">
        <f>SUMIFS(DSPCost_2!E:E,DSPCost_2!$A:$A,$B$10)/1000</f>
        <v>14.3261508625683</v>
      </c>
      <c r="N18" s="14">
        <f>SUMIFS(DSPCost_2!F:F,DSPCost_2!$A:$A,$B$10)/1000</f>
        <v>27.711586180510711</v>
      </c>
      <c r="O18" s="14">
        <f>SUMIFS(DSPCost_2!G:G,DSPCost_2!$A:$A,$B$10)/1000</f>
        <v>0</v>
      </c>
      <c r="P18" s="14">
        <f>SUMIFS(DSPCost_2!H:H,DSPCost_2!$A:$A,$B$10)/1000</f>
        <v>0</v>
      </c>
      <c r="Q18" s="14">
        <f>SUMIFS(DSPCost_2!I:I,DSPCost_2!$A:$A,$B$10)/1000</f>
        <v>0</v>
      </c>
      <c r="R18" s="14">
        <f>SUMIFS(DSPCost_2!J:J,DSPCost_2!$A:$A,$B$10)/1000</f>
        <v>10.725578159592953</v>
      </c>
      <c r="S18" s="14">
        <f>SUMIFS(DSPCost_2!K:K,DSPCost_2!$A:$A,$B$10)/1000</f>
        <v>7.3304965001553493</v>
      </c>
      <c r="T18" s="14">
        <f>SUMIFS(DSPCost_2!L:L,DSPCost_2!$A:$A,$B$10)/1000</f>
        <v>0</v>
      </c>
      <c r="U18" s="14">
        <f>SUMIFS(DSPCost_2!M:M,DSPCost_2!$A:$A,$B$10)/1000</f>
        <v>0</v>
      </c>
      <c r="V18" s="14">
        <f>SUMIFS(DSPCost_2!N:N,DSPCost_2!$A:$A,$B$10)/1000</f>
        <v>0</v>
      </c>
      <c r="W18" s="14">
        <f>SUMIFS(DSPCost_2!O:O,DSPCost_2!$A:$A,$B$10)/1000</f>
        <v>48.637270687376322</v>
      </c>
      <c r="X18" s="14">
        <f>SUMIFS(DSPCost_2!P:P,DSPCost_2!$A:$A,$B$10)/1000</f>
        <v>0</v>
      </c>
      <c r="Y18" s="14">
        <f>SUMIFS(DSPCost_2!Q:Q,DSPCost_2!$A:$A,$B$10)/1000</f>
        <v>0</v>
      </c>
      <c r="Z18" s="14">
        <f>SUMIFS(DSPCost_2!R:R,DSPCost_2!$A:$A,$B$10)/1000</f>
        <v>0</v>
      </c>
      <c r="AA18" s="14">
        <f>SUMIFS(DSPCost_2!S:S,DSPCost_2!$A:$A,$B$10)/1000</f>
        <v>55.484872944792421</v>
      </c>
      <c r="AB18" s="14">
        <f>SUMIFS(DSPCost_2!T:T,DSPCost_2!$A:$A,$B$10)/1000</f>
        <v>0</v>
      </c>
      <c r="AC18" s="14">
        <f>SUMIFS(DSPCost_2!U:U,DSPCost_2!$A:$A,$B$10)/1000</f>
        <v>0</v>
      </c>
      <c r="AD18" s="14">
        <f>SUMIFS(DSPCost_2!V:V,DSPCost_2!$A:$A,$B$10)/1000</f>
        <v>36.974573261627796</v>
      </c>
      <c r="AE18" s="14">
        <f>SUMIFS(DSPCost_2!W:W,DSPCost_2!$A:$A,$B$10)/1000</f>
        <v>0</v>
      </c>
    </row>
    <row r="19" spans="1:31">
      <c r="F19" s="42"/>
      <c r="H19" s="69" t="s">
        <v>106</v>
      </c>
      <c r="I19" s="14">
        <f t="shared" si="0"/>
        <v>2145.6688424994049</v>
      </c>
      <c r="J19" s="14"/>
      <c r="K19" s="14">
        <f>SUMIFS(RehabCost_2!C:C,RehabCost_2!$A:$A,$B$10)/1000</f>
        <v>0</v>
      </c>
      <c r="L19" s="14">
        <f>SUMIFS(RehabCost_2!D:D,RehabCost_2!$A:$A,$B$10)/1000</f>
        <v>112.97132743362832</v>
      </c>
      <c r="M19" s="14">
        <f>SUMIFS(RehabCost_2!E:E,RehabCost_2!$A:$A,$B$10)/1000</f>
        <v>430.14442477876111</v>
      </c>
      <c r="N19" s="14">
        <f>SUMIFS(RehabCost_2!F:F,RehabCost_2!$A:$A,$B$10)/1000</f>
        <v>91.027256637168151</v>
      </c>
      <c r="O19" s="14">
        <f>SUMIFS(RehabCost_2!G:G,RehabCost_2!$A:$A,$B$10)/1000</f>
        <v>555.91646017699122</v>
      </c>
      <c r="P19" s="14">
        <f>SUMIFS(RehabCost_2!H:H,RehabCost_2!$A:$A,$B$10)/1000</f>
        <v>250.32495575221239</v>
      </c>
      <c r="Q19" s="14">
        <f>SUMIFS(RehabCost_2!I:I,RehabCost_2!$A:$A,$B$10)/1000</f>
        <v>182.0545132743363</v>
      </c>
      <c r="R19" s="14">
        <f>SUMIFS(RehabCost_2!J:J,RehabCost_2!$A:$A,$B$10)/1000</f>
        <v>225.58707964601768</v>
      </c>
      <c r="S19" s="14">
        <f>SUMIFS(RehabCost_2!K:K,RehabCost_2!$A:$A,$B$10)/1000</f>
        <v>61.94687119512345</v>
      </c>
      <c r="T19" s="14">
        <f>SUMIFS(RehabCost_2!L:L,RehabCost_2!$A:$A,$B$10)/1000</f>
        <v>203.29455352127079</v>
      </c>
      <c r="U19" s="14">
        <f>SUMIFS(RehabCost_2!M:M,RehabCost_2!$A:$A,$B$10)/1000</f>
        <v>331.59929203539826</v>
      </c>
      <c r="V19" s="14">
        <f>SUMIFS(RehabCost_2!N:N,RehabCost_2!$A:$A,$B$10)/1000</f>
        <v>365.06938442295012</v>
      </c>
      <c r="W19" s="14">
        <f>SUMIFS(RehabCost_2!O:O,RehabCost_2!$A:$A,$B$10)/1000</f>
        <v>24.164968257620174</v>
      </c>
      <c r="X19" s="14">
        <f>SUMIFS(RehabCost_2!P:P,RehabCost_2!$A:$A,$B$10)/1000</f>
        <v>5.3488672566371678</v>
      </c>
      <c r="Y19" s="14">
        <f>SUMIFS(RehabCost_2!Q:Q,RehabCost_2!$A:$A,$B$10)/1000</f>
        <v>697.82601864548451</v>
      </c>
      <c r="Z19" s="14">
        <f>SUMIFS(RehabCost_2!R:R,RehabCost_2!$A:$A,$B$10)/1000</f>
        <v>191.84708441388122</v>
      </c>
      <c r="AA19" s="14">
        <f>SUMIFS(RehabCost_2!S:S,RehabCost_2!$A:$A,$B$10)/1000</f>
        <v>87.117802121103097</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121.46371703804229</v>
      </c>
    </row>
    <row r="20" spans="1:31">
      <c r="F20" s="42"/>
      <c r="H20" s="25" t="s">
        <v>107</v>
      </c>
      <c r="I20" s="14">
        <f>NPV(WACC,K20:AE20)/(1+WACC)^2+J20</f>
        <v>5059.0497102662293</v>
      </c>
      <c r="J20" s="14">
        <f>SUMIFS(ICTxCost_2!C:C,ICTxCost_2!$A:$A,$B$10)/1000</f>
        <v>0</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431.20148452028593</v>
      </c>
      <c r="R20" s="14">
        <f>SUMIFS(ICTxCost_2!K:K,ICTxCost_2!$A:$A,$B$10)/1000</f>
        <v>565.07546613055388</v>
      </c>
      <c r="S20" s="14">
        <f>SUMIFS(ICTxCost_2!L:L,ICTxCost_2!$A:$A,$B$10)/1000</f>
        <v>565.07546613055388</v>
      </c>
      <c r="T20" s="14">
        <f>SUMIFS(ICTxCost_2!M:M,ICTxCost_2!$A:$A,$B$10)/1000</f>
        <v>565.07546613055388</v>
      </c>
      <c r="U20" s="14">
        <f>SUMIFS(ICTxCost_2!N:N,ICTxCost_2!$A:$A,$B$10)/1000</f>
        <v>660.12962109502587</v>
      </c>
      <c r="V20" s="14">
        <f>SUMIFS(ICTxCost_2!O:O,ICTxCost_2!$A:$A,$B$10)/1000</f>
        <v>813.59491708728467</v>
      </c>
      <c r="W20" s="14">
        <f>SUMIFS(ICTxCost_2!P:P,ICTxCost_2!$A:$A,$B$10)/1000</f>
        <v>813.59491708728467</v>
      </c>
      <c r="X20" s="14">
        <f>SUMIFS(ICTxCost_2!Q:Q,ICTxCost_2!$A:$A,$B$10)/1000</f>
        <v>813.59491708728467</v>
      </c>
      <c r="Y20" s="14">
        <f>SUMIFS(ICTxCost_2!R:R,ICTxCost_2!$A:$A,$B$10)/1000</f>
        <v>896.67660215165142</v>
      </c>
      <c r="Z20" s="14">
        <f>SUMIFS(ICTxCost_2!S:S,ICTxCost_2!$A:$A,$B$10)/1000</f>
        <v>896.67660215165142</v>
      </c>
      <c r="AA20" s="14">
        <f>SUMIFS(ICTxCost_2!T:T,ICTxCost_2!$A:$A,$B$10)/1000</f>
        <v>896.67660215165142</v>
      </c>
      <c r="AB20" s="14">
        <f>SUMIFS(ICTxCost_2!U:U,ICTxCost_2!$A:$A,$B$10)/1000</f>
        <v>896.67660215165142</v>
      </c>
      <c r="AC20" s="14">
        <f>SUMIFS(ICTxCost_2!V:V,ICTxCost_2!$A:$A,$B$10)/1000</f>
        <v>896.67660215165142</v>
      </c>
      <c r="AD20" s="14">
        <f>SUMIFS(ICTxCost_2!W:W,ICTxCost_2!$A:$A,$B$10)/1000</f>
        <v>896.67660215165142</v>
      </c>
      <c r="AE20" s="14">
        <f>SUMIFS(ICTxCost_2!X:X,ICTxCost_2!$A:$A,$B$10)/1000</f>
        <v>896.67660215165142</v>
      </c>
    </row>
    <row r="21" spans="1:31">
      <c r="H21" s="75" t="s">
        <v>108</v>
      </c>
      <c r="I21" s="16">
        <f>SUM(I13:I20)</f>
        <v>89504.0742446035</v>
      </c>
      <c r="J21" s="79">
        <f t="shared" ref="J21:AE21" si="1">SUM(J13:J20)</f>
        <v>0</v>
      </c>
      <c r="K21" s="79">
        <f t="shared" si="1"/>
        <v>6870.3833730620036</v>
      </c>
      <c r="L21" s="79">
        <f t="shared" si="1"/>
        <v>6945.4170724606411</v>
      </c>
      <c r="M21" s="79">
        <f t="shared" si="1"/>
        <v>6668.2724482987815</v>
      </c>
      <c r="N21" s="16">
        <f t="shared" si="1"/>
        <v>7625.9686811171568</v>
      </c>
      <c r="O21" s="16">
        <f t="shared" si="1"/>
        <v>6801.4218044919371</v>
      </c>
      <c r="P21" s="16">
        <f t="shared" si="1"/>
        <v>7076.5207668113635</v>
      </c>
      <c r="Q21" s="16">
        <f t="shared" si="1"/>
        <v>7467.4479251616558</v>
      </c>
      <c r="R21" s="16">
        <f t="shared" si="1"/>
        <v>7439.0629479549316</v>
      </c>
      <c r="S21" s="16">
        <f t="shared" si="1"/>
        <v>7317.0139827062176</v>
      </c>
      <c r="T21" s="16">
        <f t="shared" si="1"/>
        <v>8595.2629112648319</v>
      </c>
      <c r="U21" s="16">
        <f t="shared" si="1"/>
        <v>8663.2639335462518</v>
      </c>
      <c r="V21" s="16">
        <f t="shared" si="1"/>
        <v>9472.1359810213144</v>
      </c>
      <c r="W21" s="16">
        <f t="shared" si="1"/>
        <v>9394.86796054365</v>
      </c>
      <c r="X21" s="16">
        <f t="shared" si="1"/>
        <v>9321.8278405464062</v>
      </c>
      <c r="Y21" s="16">
        <f t="shared" si="1"/>
        <v>10926.426594147273</v>
      </c>
      <c r="Z21" s="16">
        <f t="shared" si="1"/>
        <v>10627.51568911146</v>
      </c>
      <c r="AA21" s="16">
        <f t="shared" si="1"/>
        <v>11885.851937017724</v>
      </c>
      <c r="AB21" s="16">
        <f t="shared" si="1"/>
        <v>11486.294766904874</v>
      </c>
      <c r="AC21" s="16">
        <f t="shared" si="1"/>
        <v>11615.45917850946</v>
      </c>
      <c r="AD21" s="16">
        <f t="shared" si="1"/>
        <v>12564.135816424016</v>
      </c>
      <c r="AE21" s="16">
        <f t="shared" si="1"/>
        <v>12065.690382793797</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15386</v>
      </c>
      <c r="L32" s="1">
        <f>SUMIFS(Capacity_2!G:G,Capacity_2!$A:$A,$B$29,Capacity_2!$B:$B,$H32)</f>
        <v>14826</v>
      </c>
      <c r="M32" s="1">
        <f>SUMIFS(Capacity_2!H:H,Capacity_2!$A:$A,$B$29,Capacity_2!$B:$B,$H32)</f>
        <v>12106</v>
      </c>
      <c r="N32" s="1">
        <f>SUMIFS(Capacity_2!I:I,Capacity_2!$A:$A,$B$29,Capacity_2!$B:$B,$H32)</f>
        <v>11656</v>
      </c>
      <c r="O32" s="1">
        <f>SUMIFS(Capacity_2!J:J,Capacity_2!$A:$A,$B$29,Capacity_2!$B:$B,$H32)</f>
        <v>11656</v>
      </c>
      <c r="P32" s="1">
        <f>SUMIFS(Capacity_2!K:K,Capacity_2!$A:$A,$B$29,Capacity_2!$B:$B,$H32)</f>
        <v>10956</v>
      </c>
      <c r="Q32" s="1">
        <f>SUMIFS(Capacity_2!L:L,Capacity_2!$A:$A,$B$29,Capacity_2!$B:$B,$H32)</f>
        <v>10956</v>
      </c>
      <c r="R32" s="1">
        <f>SUMIFS(Capacity_2!M:M,Capacity_2!$A:$A,$B$29,Capacity_2!$B:$B,$H32)</f>
        <v>9816</v>
      </c>
      <c r="S32" s="1">
        <f>SUMIFS(Capacity_2!N:N,Capacity_2!$A:$A,$B$29,Capacity_2!$B:$B,$H32)</f>
        <v>7776</v>
      </c>
      <c r="T32" s="1">
        <f>SUMIFS(Capacity_2!O:O,Capacity_2!$A:$A,$B$29,Capacity_2!$B:$B,$H32)</f>
        <v>5596</v>
      </c>
      <c r="U32" s="1">
        <f>SUMIFS(Capacity_2!P:P,Capacity_2!$A:$A,$B$29,Capacity_2!$B:$B,$H32)</f>
        <v>5596</v>
      </c>
      <c r="V32" s="1">
        <f>SUMIFS(Capacity_2!Q:Q,Capacity_2!$A:$A,$B$29,Capacity_2!$B:$B,$H32)</f>
        <v>5596</v>
      </c>
      <c r="W32" s="1">
        <f>SUMIFS(Capacity_2!R:R,Capacity_2!$A:$A,$B$29,Capacity_2!$B:$B,$H32)</f>
        <v>2016</v>
      </c>
      <c r="X32" s="1">
        <f>SUMIFS(Capacity_2!S:S,Capacity_2!$A:$A,$B$29,Capacity_2!$B:$B,$H32)</f>
        <v>2016</v>
      </c>
      <c r="Y32" s="1">
        <f>SUMIFS(Capacity_2!T:T,Capacity_2!$A:$A,$B$29,Capacity_2!$B:$B,$H32)</f>
        <v>2016</v>
      </c>
      <c r="Z32" s="1">
        <f>SUMIFS(Capacity_2!U:U,Capacity_2!$A:$A,$B$29,Capacity_2!$B:$B,$H32)</f>
        <v>2016</v>
      </c>
      <c r="AA32" s="1">
        <f>SUMIFS(Capacity_2!V:V,Capacity_2!$A:$A,$B$29,Capacity_2!$B:$B,$H32)</f>
        <v>2016</v>
      </c>
      <c r="AB32" s="1">
        <f>SUMIFS(Capacity_2!W:W,Capacity_2!$A:$A,$B$29,Capacity_2!$B:$B,$H32)</f>
        <v>2016</v>
      </c>
      <c r="AC32" s="1">
        <f>SUMIFS(Capacity_2!X:X,Capacity_2!$A:$A,$B$29,Capacity_2!$B:$B,$H32)</f>
        <v>1272</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4120</v>
      </c>
      <c r="N33" s="1">
        <f>SUMIFS(Capacity_2!I:I,Capacity_2!$A:$A,$B$29,Capacity_2!$B:$B,$H33)</f>
        <v>3030</v>
      </c>
      <c r="O33" s="1">
        <f>SUMIFS(Capacity_2!J:J,Capacity_2!$A:$A,$B$29,Capacity_2!$B:$B,$H33)</f>
        <v>1910</v>
      </c>
      <c r="P33" s="1">
        <f>SUMIFS(Capacity_2!K:K,Capacity_2!$A:$A,$B$29,Capacity_2!$B:$B,$H33)</f>
        <v>1535</v>
      </c>
      <c r="Q33" s="1">
        <f>SUMIFS(Capacity_2!L:L,Capacity_2!$A:$A,$B$29,Capacity_2!$B:$B,$H33)</f>
        <v>1160</v>
      </c>
      <c r="R33" s="1">
        <f>SUMIFS(Capacity_2!M:M,Capacity_2!$A:$A,$B$29,Capacity_2!$B:$B,$H33)</f>
        <v>1160</v>
      </c>
      <c r="S33" s="1">
        <f>SUMIFS(Capacity_2!N:N,Capacity_2!$A:$A,$B$29,Capacity_2!$B:$B,$H33)</f>
        <v>1160</v>
      </c>
      <c r="T33" s="1">
        <f>SUMIFS(Capacity_2!O:O,Capacity_2!$A:$A,$B$29,Capacity_2!$B:$B,$H33)</f>
        <v>1160</v>
      </c>
      <c r="U33" s="1">
        <f>SUMIFS(Capacity_2!P:P,Capacity_2!$A:$A,$B$29,Capacity_2!$B:$B,$H33)</f>
        <v>1160</v>
      </c>
      <c r="V33" s="1">
        <f>SUMIFS(Capacity_2!Q:Q,Capacity_2!$A:$A,$B$29,Capacity_2!$B:$B,$H33)</f>
        <v>1160</v>
      </c>
      <c r="W33" s="1">
        <f>SUMIFS(Capacity_2!R:R,Capacity_2!$A:$A,$B$29,Capacity_2!$B:$B,$H33)</f>
        <v>1160</v>
      </c>
      <c r="X33" s="1">
        <f>SUMIFS(Capacity_2!S:S,Capacity_2!$A:$A,$B$29,Capacity_2!$B:$B,$H33)</f>
        <v>0</v>
      </c>
      <c r="Y33" s="1">
        <f>SUMIFS(Capacity_2!T:T,Capacity_2!$A:$A,$B$29,Capacity_2!$B:$B,$H33)</f>
        <v>0</v>
      </c>
      <c r="Z33" s="1">
        <f>SUMIFS(Capacity_2!U:U,Capacity_2!$A:$A,$B$29,Capacity_2!$B:$B,$H33)</f>
        <v>0</v>
      </c>
      <c r="AA33" s="1">
        <f>SUMIFS(Capacity_2!V:V,Capacity_2!$A:$A,$B$29,Capacity_2!$B:$B,$H33)</f>
        <v>0</v>
      </c>
      <c r="AB33" s="1">
        <f>SUMIFS(Capacity_2!W:W,Capacity_2!$A:$A,$B$29,Capacity_2!$B:$B,$H33)</f>
        <v>0</v>
      </c>
      <c r="AC33" s="1">
        <f>SUMIFS(Capacity_2!X:X,Capacity_2!$A:$A,$B$29,Capacity_2!$B:$B,$H33)</f>
        <v>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7296.5000000400014</v>
      </c>
      <c r="Q36" s="1">
        <f>SUMIFS(Capacity_2!L:L,Capacity_2!$A:$A,$B$29,Capacity_2!$B:$B,$H36)</f>
        <v>7296.5000000400014</v>
      </c>
      <c r="R36" s="1">
        <f>SUMIFS(Capacity_2!M:M,Capacity_2!$A:$A,$B$29,Capacity_2!$B:$B,$H36)</f>
        <v>7296.5000000400014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1681.8163137367999</v>
      </c>
      <c r="J37" s="1">
        <f>SUMIFS(Capacity_2!E:E,Capacity_2!$A:$A,$B$29,Capacity_2!$B:$B,$H37)</f>
        <v>1845.1661155955001</v>
      </c>
      <c r="K37" s="1">
        <f>SUMIFS(Capacity_2!F:F,Capacity_2!$A:$A,$B$29,Capacity_2!$B:$B,$H37)</f>
        <v>2456.8242704043</v>
      </c>
      <c r="L37" s="1">
        <f>SUMIFS(Capacity_2!G:G,Capacity_2!$A:$A,$B$29,Capacity_2!$B:$B,$H37)</f>
        <v>5405.3319925195001</v>
      </c>
      <c r="M37" s="1">
        <f>SUMIFS(Capacity_2!H:H,Capacity_2!$A:$A,$B$29,Capacity_2!$B:$B,$H37)</f>
        <v>5660.8021794298011</v>
      </c>
      <c r="N37" s="1">
        <f>SUMIFS(Capacity_2!I:I,Capacity_2!$A:$A,$B$29,Capacity_2!$B:$B,$H37)</f>
        <v>6000.9495167073001</v>
      </c>
      <c r="O37" s="1">
        <f>SUMIFS(Capacity_2!J:J,Capacity_2!$A:$A,$B$29,Capacity_2!$B:$B,$H37)</f>
        <v>6290.1602323606003</v>
      </c>
      <c r="P37" s="1">
        <f>SUMIFS(Capacity_2!K:K,Capacity_2!$A:$A,$B$29,Capacity_2!$B:$B,$H37)</f>
        <v>7341.5899280182994</v>
      </c>
      <c r="Q37" s="1">
        <f>SUMIFS(Capacity_2!L:L,Capacity_2!$A:$A,$B$29,Capacity_2!$B:$B,$H37)</f>
        <v>7516.4361489163002</v>
      </c>
      <c r="R37" s="1">
        <f>SUMIFS(Capacity_2!M:M,Capacity_2!$A:$A,$B$29,Capacity_2!$B:$B,$H37)</f>
        <v>7909.0523006337999</v>
      </c>
      <c r="S37" s="1">
        <f>SUMIFS(Capacity_2!N:N,Capacity_2!$A:$A,$B$29,Capacity_2!$B:$B,$H37)</f>
        <v>8201.2299226513005</v>
      </c>
      <c r="T37" s="1">
        <f>SUMIFS(Capacity_2!O:O,Capacity_2!$A:$A,$B$29,Capacity_2!$B:$B,$H37)</f>
        <v>9146.6679570850993</v>
      </c>
      <c r="U37" s="1">
        <f>SUMIFS(Capacity_2!P:P,Capacity_2!$A:$A,$B$29,Capacity_2!$B:$B,$H37)</f>
        <v>9409.0078419895999</v>
      </c>
      <c r="V37" s="1">
        <f>SUMIFS(Capacity_2!Q:Q,Capacity_2!$A:$A,$B$29,Capacity_2!$B:$B,$H37)</f>
        <v>9689.5497065938016</v>
      </c>
      <c r="W37" s="1">
        <f>SUMIFS(Capacity_2!R:R,Capacity_2!$A:$A,$B$29,Capacity_2!$B:$B,$H37)</f>
        <v>11600.5213594629</v>
      </c>
      <c r="X37" s="1">
        <f>SUMIFS(Capacity_2!S:S,Capacity_2!$A:$A,$B$29,Capacity_2!$B:$B,$H37)</f>
        <v>12610.707007075598</v>
      </c>
      <c r="Y37" s="1">
        <f>SUMIFS(Capacity_2!T:T,Capacity_2!$A:$A,$B$29,Capacity_2!$B:$B,$H37)</f>
        <v>13952.4895110751</v>
      </c>
      <c r="Z37" s="1">
        <f>SUMIFS(Capacity_2!U:U,Capacity_2!$A:$A,$B$29,Capacity_2!$B:$B,$H37)</f>
        <v>14150.796330600599</v>
      </c>
      <c r="AA37" s="1">
        <f>SUMIFS(Capacity_2!V:V,Capacity_2!$A:$A,$B$29,Capacity_2!$B:$B,$H37)</f>
        <v>14360.009999633801</v>
      </c>
      <c r="AB37" s="1">
        <f>SUMIFS(Capacity_2!W:W,Capacity_2!$A:$A,$B$29,Capacity_2!$B:$B,$H37)</f>
        <v>14778.8184389007</v>
      </c>
      <c r="AC37" s="1">
        <f>SUMIFS(Capacity_2!X:X,Capacity_2!$A:$A,$B$29,Capacity_2!$B:$B,$H37)</f>
        <v>16430.871772002098</v>
      </c>
    </row>
    <row r="38" spans="1:30">
      <c r="H38" s="76" t="s">
        <v>118</v>
      </c>
      <c r="I38" s="1">
        <f>SUMIFS(Capacity_2!D:D,Capacity_2!$A:$A,$B$29,Capacity_2!$B:$B,$H38)</f>
        <v>581.81631373706273</v>
      </c>
      <c r="J38" s="1">
        <f>SUMIFS(Capacity_2!E:E,Capacity_2!$A:$A,$B$29,Capacity_2!$B:$B,$H38)</f>
        <v>1022.7381602671456</v>
      </c>
      <c r="K38" s="1">
        <f>SUMIFS(Capacity_2!F:F,Capacity_2!$A:$A,$B$29,Capacity_2!$B:$B,$H38)</f>
        <v>1311.3653820363809</v>
      </c>
      <c r="L38" s="1">
        <f>SUMIFS(Capacity_2!G:G,Capacity_2!$A:$A,$B$29,Capacity_2!$B:$B,$H38)</f>
        <v>1764.7932384306096</v>
      </c>
      <c r="M38" s="1">
        <f>SUMIFS(Capacity_2!H:H,Capacity_2!$A:$A,$B$29,Capacity_2!$B:$B,$H38)</f>
        <v>1764.2315326669247</v>
      </c>
      <c r="N38" s="1">
        <f>SUMIFS(Capacity_2!I:I,Capacity_2!$A:$A,$B$29,Capacity_2!$B:$B,$H38)</f>
        <v>1834.2078301519759</v>
      </c>
      <c r="O38" s="1">
        <f>SUMIFS(Capacity_2!J:J,Capacity_2!$A:$A,$B$29,Capacity_2!$B:$B,$H38)</f>
        <v>1997.160998684172</v>
      </c>
      <c r="P38" s="1">
        <f>SUMIFS(Capacity_2!K:K,Capacity_2!$A:$A,$B$29,Capacity_2!$B:$B,$H38)</f>
        <v>2177.4621605578327</v>
      </c>
      <c r="Q38" s="1">
        <f>SUMIFS(Capacity_2!L:L,Capacity_2!$A:$A,$B$29,Capacity_2!$B:$B,$H38)</f>
        <v>2380.6668558890042</v>
      </c>
      <c r="R38" s="1">
        <f>SUMIFS(Capacity_2!M:M,Capacity_2!$A:$A,$B$29,Capacity_2!$B:$B,$H38)</f>
        <v>2578.7274510089228</v>
      </c>
      <c r="S38" s="1">
        <f>SUMIFS(Capacity_2!N:N,Capacity_2!$A:$A,$B$29,Capacity_2!$B:$B,$H38)</f>
        <v>2775.2143634072067</v>
      </c>
      <c r="T38" s="1">
        <f>SUMIFS(Capacity_2!O:O,Capacity_2!$A:$A,$B$29,Capacity_2!$B:$B,$H38)</f>
        <v>2975.2041179232751</v>
      </c>
      <c r="U38" s="1">
        <f>SUMIFS(Capacity_2!P:P,Capacity_2!$A:$A,$B$29,Capacity_2!$B:$B,$H38)</f>
        <v>3187.8931419693836</v>
      </c>
      <c r="V38" s="1">
        <f>SUMIFS(Capacity_2!Q:Q,Capacity_2!$A:$A,$B$29,Capacity_2!$B:$B,$H38)</f>
        <v>3425.1227526857592</v>
      </c>
      <c r="W38" s="1">
        <f>SUMIFS(Capacity_2!R:R,Capacity_2!$A:$A,$B$29,Capacity_2!$B:$B,$H38)</f>
        <v>3694.4815306379292</v>
      </c>
      <c r="X38" s="1">
        <f>SUMIFS(Capacity_2!S:S,Capacity_2!$A:$A,$B$29,Capacity_2!$B:$B,$H38)</f>
        <v>3988.3552626242531</v>
      </c>
      <c r="Y38" s="1">
        <f>SUMIFS(Capacity_2!T:T,Capacity_2!$A:$A,$B$29,Capacity_2!$B:$B,$H38)</f>
        <v>4296.460147351766</v>
      </c>
      <c r="Z38" s="1">
        <f>SUMIFS(Capacity_2!U:U,Capacity_2!$A:$A,$B$29,Capacity_2!$B:$B,$H38)</f>
        <v>4634.2731523812408</v>
      </c>
      <c r="AA38" s="1">
        <f>SUMIFS(Capacity_2!V:V,Capacity_2!$A:$A,$B$29,Capacity_2!$B:$B,$H38)</f>
        <v>5000.7604329525993</v>
      </c>
      <c r="AB38" s="1">
        <f>SUMIFS(Capacity_2!W:W,Capacity_2!$A:$A,$B$29,Capacity_2!$B:$B,$H38)</f>
        <v>5340.5724943639834</v>
      </c>
      <c r="AC38" s="1">
        <f>SUMIFS(Capacity_2!X:X,Capacity_2!$A:$A,$B$29,Capacity_2!$B:$B,$H38)</f>
        <v>5701.7681733322279</v>
      </c>
    </row>
    <row r="39" spans="1:30">
      <c r="H39" s="76" t="s">
        <v>119</v>
      </c>
      <c r="I39" s="1">
        <f>SUMIFS(Capacity_2!D:D,Capacity_2!$A:$A,$B$29,Capacity_2!$B:$B,$H39)</f>
        <v>9005.4579999999987</v>
      </c>
      <c r="J39" s="1">
        <f>SUMIFS(Capacity_2!E:E,Capacity_2!$A:$A,$B$29,Capacity_2!$B:$B,$H39)</f>
        <v>10092.657999999999</v>
      </c>
      <c r="K39" s="1">
        <f>SUMIFS(Capacity_2!F:F,Capacity_2!$A:$A,$B$29,Capacity_2!$B:$B,$H39)</f>
        <v>10318.602789519999</v>
      </c>
      <c r="L39" s="1">
        <f>SUMIFS(Capacity_2!G:G,Capacity_2!$A:$A,$B$29,Capacity_2!$B:$B,$H39)</f>
        <v>10444.446526889998</v>
      </c>
      <c r="M39" s="1">
        <f>SUMIFS(Capacity_2!H:H,Capacity_2!$A:$A,$B$29,Capacity_2!$B:$B,$H39)</f>
        <v>12218.01482961</v>
      </c>
      <c r="N39" s="1">
        <f>SUMIFS(Capacity_2!I:I,Capacity_2!$A:$A,$B$29,Capacity_2!$B:$B,$H39)</f>
        <v>14201.423330819998</v>
      </c>
      <c r="O39" s="1">
        <f>SUMIFS(Capacity_2!J:J,Capacity_2!$A:$A,$B$29,Capacity_2!$B:$B,$H39)</f>
        <v>17413.37295981</v>
      </c>
      <c r="P39" s="1">
        <f>SUMIFS(Capacity_2!K:K,Capacity_2!$A:$A,$B$29,Capacity_2!$B:$B,$H39)</f>
        <v>17609.728230889999</v>
      </c>
      <c r="Q39" s="1">
        <f>SUMIFS(Capacity_2!L:L,Capacity_2!$A:$A,$B$29,Capacity_2!$B:$B,$H39)</f>
        <v>18016.6265294</v>
      </c>
      <c r="R39" s="1">
        <f>SUMIFS(Capacity_2!M:M,Capacity_2!$A:$A,$B$29,Capacity_2!$B:$B,$H39)</f>
        <v>21283.164571219997</v>
      </c>
      <c r="S39" s="1">
        <f>SUMIFS(Capacity_2!N:N,Capacity_2!$A:$A,$B$29,Capacity_2!$B:$B,$H39)</f>
        <v>23055.93140636</v>
      </c>
      <c r="T39" s="1">
        <f>SUMIFS(Capacity_2!O:O,Capacity_2!$A:$A,$B$29,Capacity_2!$B:$B,$H39)</f>
        <v>27649.618525400001</v>
      </c>
      <c r="U39" s="1">
        <f>SUMIFS(Capacity_2!P:P,Capacity_2!$A:$A,$B$29,Capacity_2!$B:$B,$H39)</f>
        <v>27829.771468420004</v>
      </c>
      <c r="V39" s="1">
        <f>SUMIFS(Capacity_2!Q:Q,Capacity_2!$A:$A,$B$29,Capacity_2!$B:$B,$H39)</f>
        <v>27829.771468420004</v>
      </c>
      <c r="W39" s="1">
        <f>SUMIFS(Capacity_2!R:R,Capacity_2!$A:$A,$B$29,Capacity_2!$B:$B,$H39)</f>
        <v>31562.38902468</v>
      </c>
      <c r="X39" s="1">
        <f>SUMIFS(Capacity_2!S:S,Capacity_2!$A:$A,$B$29,Capacity_2!$B:$B,$H39)</f>
        <v>33090.38008992</v>
      </c>
      <c r="Y39" s="1">
        <f>SUMIFS(Capacity_2!T:T,Capacity_2!$A:$A,$B$29,Capacity_2!$B:$B,$H39)</f>
        <v>35321.368397269995</v>
      </c>
      <c r="Z39" s="1">
        <f>SUMIFS(Capacity_2!U:U,Capacity_2!$A:$A,$B$29,Capacity_2!$B:$B,$H39)</f>
        <v>34712.368397269995</v>
      </c>
      <c r="AA39" s="1">
        <f>SUMIFS(Capacity_2!V:V,Capacity_2!$A:$A,$B$29,Capacity_2!$B:$B,$H39)</f>
        <v>34990.340804779997</v>
      </c>
      <c r="AB39" s="1">
        <f>SUMIFS(Capacity_2!W:W,Capacity_2!$A:$A,$B$29,Capacity_2!$B:$B,$H39)</f>
        <v>35403.922612390001</v>
      </c>
      <c r="AC39" s="1">
        <f>SUMIFS(Capacity_2!X:X,Capacity_2!$A:$A,$B$29,Capacity_2!$B:$B,$H39)</f>
        <v>35355.622612389998</v>
      </c>
    </row>
    <row r="40" spans="1:30">
      <c r="H40" s="76" t="s">
        <v>120</v>
      </c>
      <c r="I40" s="1">
        <f>SUMIFS(Capacity_2!D:D,Capacity_2!$A:$A,$B$29,Capacity_2!$B:$B,$H40)</f>
        <v>5151.7110000000011</v>
      </c>
      <c r="J40" s="1">
        <f>SUMIFS(Capacity_2!E:E,Capacity_2!$A:$A,$B$29,Capacity_2!$B:$B,$H40)</f>
        <v>5941.7110000000011</v>
      </c>
      <c r="K40" s="1">
        <f>SUMIFS(Capacity_2!F:F,Capacity_2!$A:$A,$B$29,Capacity_2!$B:$B,$H40)</f>
        <v>6126.7110000000011</v>
      </c>
      <c r="L40" s="1">
        <f>SUMIFS(Capacity_2!G:G,Capacity_2!$A:$A,$B$29,Capacity_2!$B:$B,$H40)</f>
        <v>6126.7110000000011</v>
      </c>
      <c r="M40" s="1">
        <f>SUMIFS(Capacity_2!H:H,Capacity_2!$A:$A,$B$29,Capacity_2!$B:$B,$H40)</f>
        <v>7786.1620434400011</v>
      </c>
      <c r="N40" s="1">
        <f>SUMIFS(Capacity_2!I:I,Capacity_2!$A:$A,$B$29,Capacity_2!$B:$B,$H40)</f>
        <v>9750.1946737800008</v>
      </c>
      <c r="O40" s="1">
        <f>SUMIFS(Capacity_2!J:J,Capacity_2!$A:$A,$B$29,Capacity_2!$B:$B,$H40)</f>
        <v>11423.263606780001</v>
      </c>
      <c r="P40" s="1">
        <f>SUMIFS(Capacity_2!K:K,Capacity_2!$A:$A,$B$29,Capacity_2!$B:$B,$H40)</f>
        <v>11479.06295827</v>
      </c>
      <c r="Q40" s="1">
        <f>SUMIFS(Capacity_2!L:L,Capacity_2!$A:$A,$B$29,Capacity_2!$B:$B,$H40)</f>
        <v>12092.662452730001</v>
      </c>
      <c r="R40" s="1">
        <f>SUMIFS(Capacity_2!M:M,Capacity_2!$A:$A,$B$29,Capacity_2!$B:$B,$H40)</f>
        <v>13133.61082048</v>
      </c>
      <c r="S40" s="1">
        <f>SUMIFS(Capacity_2!N:N,Capacity_2!$A:$A,$B$29,Capacity_2!$B:$B,$H40)</f>
        <v>14233.433082430001</v>
      </c>
      <c r="T40" s="1">
        <f>SUMIFS(Capacity_2!O:O,Capacity_2!$A:$A,$B$29,Capacity_2!$B:$B,$H40)</f>
        <v>16999.42531332</v>
      </c>
      <c r="U40" s="1">
        <f>SUMIFS(Capacity_2!P:P,Capacity_2!$A:$A,$B$29,Capacity_2!$B:$B,$H40)</f>
        <v>18934.338100090001</v>
      </c>
      <c r="V40" s="1">
        <f>SUMIFS(Capacity_2!Q:Q,Capacity_2!$A:$A,$B$29,Capacity_2!$B:$B,$H40)</f>
        <v>19426.05624206</v>
      </c>
      <c r="W40" s="1">
        <f>SUMIFS(Capacity_2!R:R,Capacity_2!$A:$A,$B$29,Capacity_2!$B:$B,$H40)</f>
        <v>23749.639279039999</v>
      </c>
      <c r="X40" s="1">
        <f>SUMIFS(Capacity_2!S:S,Capacity_2!$A:$A,$B$29,Capacity_2!$B:$B,$H40)</f>
        <v>23968.92440349</v>
      </c>
      <c r="Y40" s="1">
        <f>SUMIFS(Capacity_2!T:T,Capacity_2!$A:$A,$B$29,Capacity_2!$B:$B,$H40)</f>
        <v>27390.91030516</v>
      </c>
      <c r="Z40" s="1">
        <f>SUMIFS(Capacity_2!U:U,Capacity_2!$A:$A,$B$29,Capacity_2!$B:$B,$H40)</f>
        <v>27330.579986889999</v>
      </c>
      <c r="AA40" s="1">
        <f>SUMIFS(Capacity_2!V:V,Capacity_2!$A:$A,$B$29,Capacity_2!$B:$B,$H40)</f>
        <v>27803.914565919997</v>
      </c>
      <c r="AB40" s="1">
        <f>SUMIFS(Capacity_2!W:W,Capacity_2!$A:$A,$B$29,Capacity_2!$B:$B,$H40)</f>
        <v>29480.119162049996</v>
      </c>
      <c r="AC40" s="1">
        <f>SUMIFS(Capacity_2!X:X,Capacity_2!$A:$A,$B$29,Capacity_2!$B:$B,$H40)</f>
        <v>29480.119162049996</v>
      </c>
    </row>
    <row r="41" spans="1:30">
      <c r="H41" s="77" t="s">
        <v>121</v>
      </c>
      <c r="I41" s="1">
        <f>SUMIFS(Capacity_2!D:D,Capacity_2!$A:$A,$B$29,Capacity_2!$B:$B,$H41)</f>
        <v>14730.472853547262</v>
      </c>
      <c r="J41" s="1">
        <f>SUMIFS(Capacity_2!E:E,Capacity_2!$A:$A,$B$29,Capacity_2!$B:$B,$H41)</f>
        <v>16558.597157186909</v>
      </c>
      <c r="K41" s="1">
        <f>SUMIFS(Capacity_2!F:F,Capacity_2!$A:$A,$B$29,Capacity_2!$B:$B,$H41)</f>
        <v>17930.310146453499</v>
      </c>
      <c r="L41" s="1">
        <f>SUMIFS(Capacity_2!G:G,Capacity_2!$A:$A,$B$29,Capacity_2!$B:$B,$H41)</f>
        <v>19860.755632421213</v>
      </c>
      <c r="M41" s="1">
        <f>SUMIFS(Capacity_2!H:H,Capacity_2!$A:$A,$B$29,Capacity_2!$B:$B,$H41)</f>
        <v>20991.292131025824</v>
      </c>
      <c r="N41" s="1">
        <f>SUMIFS(Capacity_2!I:I,Capacity_2!$A:$A,$B$29,Capacity_2!$B:$B,$H41)</f>
        <v>21631.539981301346</v>
      </c>
      <c r="O41" s="1">
        <f>SUMIFS(Capacity_2!J:J,Capacity_2!$A:$A,$B$29,Capacity_2!$B:$B,$H41)</f>
        <v>22450.999351561888</v>
      </c>
      <c r="P41" s="1">
        <f>SUMIFS(Capacity_2!K:K,Capacity_2!$A:$A,$B$29,Capacity_2!$B:$B,$H41)</f>
        <v>23650.257092686919</v>
      </c>
      <c r="Q41" s="1">
        <f>SUMIFS(Capacity_2!L:L,Capacity_2!$A:$A,$B$29,Capacity_2!$B:$B,$H41)</f>
        <v>24434.23552507539</v>
      </c>
      <c r="R41" s="1">
        <f>SUMIFS(Capacity_2!M:M,Capacity_2!$A:$A,$B$29,Capacity_2!$B:$B,$H41)</f>
        <v>25096.209963444482</v>
      </c>
      <c r="S41" s="1">
        <f>SUMIFS(Capacity_2!N:N,Capacity_2!$A:$A,$B$29,Capacity_2!$B:$B,$H41)</f>
        <v>26502.994543125038</v>
      </c>
      <c r="T41" s="1">
        <f>SUMIFS(Capacity_2!O:O,Capacity_2!$A:$A,$B$29,Capacity_2!$B:$B,$H41)</f>
        <v>27079.609190626619</v>
      </c>
      <c r="U41" s="1">
        <f>SUMIFS(Capacity_2!P:P,Capacity_2!$A:$A,$B$29,Capacity_2!$B:$B,$H41)</f>
        <v>27889.708439385988</v>
      </c>
      <c r="V41" s="1">
        <f>SUMIFS(Capacity_2!Q:Q,Capacity_2!$A:$A,$B$29,Capacity_2!$B:$B,$H41)</f>
        <v>28605.714316448317</v>
      </c>
      <c r="W41" s="1">
        <f>SUMIFS(Capacity_2!R:R,Capacity_2!$A:$A,$B$29,Capacity_2!$B:$B,$H41)</f>
        <v>30690.475662284025</v>
      </c>
      <c r="X41" s="1">
        <f>SUMIFS(Capacity_2!S:S,Capacity_2!$A:$A,$B$29,Capacity_2!$B:$B,$H41)</f>
        <v>31679.592999068449</v>
      </c>
      <c r="Y41" s="1">
        <f>SUMIFS(Capacity_2!T:T,Capacity_2!$A:$A,$B$29,Capacity_2!$B:$B,$H41)</f>
        <v>32565.805027988445</v>
      </c>
      <c r="Z41" s="1">
        <f>SUMIFS(Capacity_2!U:U,Capacity_2!$A:$A,$B$29,Capacity_2!$B:$B,$H41)</f>
        <v>33158.16171458114</v>
      </c>
      <c r="AA41" s="1">
        <f>SUMIFS(Capacity_2!V:V,Capacity_2!$A:$A,$B$29,Capacity_2!$B:$B,$H41)</f>
        <v>33713.286808980323</v>
      </c>
      <c r="AB41" s="1">
        <f>SUMIFS(Capacity_2!W:W,Capacity_2!$A:$A,$B$29,Capacity_2!$B:$B,$H41)</f>
        <v>35085.016878224757</v>
      </c>
      <c r="AC41" s="1">
        <f>SUMIFS(Capacity_2!X:X,Capacity_2!$A:$A,$B$29,Capacity_2!$B:$B,$H41)</f>
        <v>36570.614658422332</v>
      </c>
    </row>
    <row r="42" spans="1:30">
      <c r="H42" s="69" t="s">
        <v>122</v>
      </c>
      <c r="I42" s="1">
        <f>SUM(I32:I37,I44)</f>
        <v>43372.008924338465</v>
      </c>
      <c r="J42" s="1">
        <f t="shared" ref="J42:AC42" si="2">SUM(J32:J37,J44)</f>
        <v>42909.434395725788</v>
      </c>
      <c r="K42" s="1">
        <f t="shared" si="2"/>
        <v>40952.536081311977</v>
      </c>
      <c r="L42" s="1">
        <f t="shared" si="2"/>
        <v>43429.782912016737</v>
      </c>
      <c r="M42" s="1">
        <f t="shared" si="2"/>
        <v>40348.438770882647</v>
      </c>
      <c r="N42" s="1">
        <f t="shared" si="2"/>
        <v>39237.731198158042</v>
      </c>
      <c r="O42" s="1">
        <f t="shared" si="2"/>
        <v>38493.792798808914</v>
      </c>
      <c r="P42" s="1">
        <f t="shared" si="2"/>
        <v>38570.975873172203</v>
      </c>
      <c r="Q42" s="1">
        <f t="shared" si="2"/>
        <v>38464.227162086463</v>
      </c>
      <c r="R42" s="1">
        <f t="shared" si="2"/>
        <v>37427.486276213036</v>
      </c>
      <c r="S42" s="1">
        <f t="shared" si="2"/>
        <v>35776.782706014586</v>
      </c>
      <c r="T42" s="1">
        <f t="shared" si="2"/>
        <v>34399.351653704434</v>
      </c>
      <c r="U42" s="1">
        <f t="shared" si="2"/>
        <v>34291.559043793146</v>
      </c>
      <c r="V42" s="1">
        <f t="shared" si="2"/>
        <v>34557.18214224538</v>
      </c>
      <c r="W42" s="1">
        <f t="shared" si="2"/>
        <v>32053.55002663405</v>
      </c>
      <c r="X42" s="1">
        <f t="shared" si="2"/>
        <v>32008.967484645123</v>
      </c>
      <c r="Y42" s="1">
        <f t="shared" si="2"/>
        <v>32843.525144253967</v>
      </c>
      <c r="Z42" s="1">
        <f t="shared" si="2"/>
        <v>33146.229701301781</v>
      </c>
      <c r="AA42" s="1">
        <f t="shared" si="2"/>
        <v>32385.935826282232</v>
      </c>
      <c r="AB42" s="1">
        <f t="shared" si="2"/>
        <v>32795.938549137885</v>
      </c>
      <c r="AC42" s="1">
        <f t="shared" si="2"/>
        <v>33815.031403670895</v>
      </c>
    </row>
    <row r="44" spans="1:30">
      <c r="H44" s="69" t="s">
        <v>123</v>
      </c>
      <c r="I44" s="1">
        <f>SUMIFS(Capacity_2!D:D,Capacity_2!$A:$A,$B$29,Capacity_2!$B:$B,$H44)</f>
        <v>528.91961059165646</v>
      </c>
      <c r="J44" s="1">
        <f>SUMIFS(Capacity_2!E:E,Capacity_2!$A:$A,$B$29,Capacity_2!$B:$B,$H44)</f>
        <v>617.99528012028122</v>
      </c>
      <c r="K44" s="1">
        <f>SUMIFS(Capacity_2!F:F,Capacity_2!$A:$A,$B$29,Capacity_2!$B:$B,$H44)</f>
        <v>704.43881089767319</v>
      </c>
      <c r="L44" s="1">
        <f>SUMIFS(Capacity_2!G:G,Capacity_2!$A:$A,$B$29,Capacity_2!$B:$B,$H44)</f>
        <v>793.17791948723084</v>
      </c>
      <c r="M44" s="1">
        <f>SUMIFS(Capacity_2!H:H,Capacity_2!$A:$A,$B$29,Capacity_2!$B:$B,$H44)</f>
        <v>876.36359144283426</v>
      </c>
      <c r="N44" s="1">
        <f>SUMIFS(Capacity_2!I:I,Capacity_2!$A:$A,$B$29,Capacity_2!$B:$B,$H44)</f>
        <v>965.50868144073786</v>
      </c>
      <c r="O44" s="1">
        <f>SUMIFS(Capacity_2!J:J,Capacity_2!$A:$A,$B$29,Capacity_2!$B:$B,$H44)</f>
        <v>1052.3595664383101</v>
      </c>
      <c r="P44" s="1">
        <f>SUMIFS(Capacity_2!K:K,Capacity_2!$A:$A,$B$29,Capacity_2!$B:$B,$H44)</f>
        <v>1148.1129451438994</v>
      </c>
      <c r="Q44" s="1">
        <f>SUMIFS(Capacity_2!L:L,Capacity_2!$A:$A,$B$29,Capacity_2!$B:$B,$H44)</f>
        <v>1241.5180131601601</v>
      </c>
      <c r="R44" s="1">
        <f>SUMIFS(Capacity_2!M:M,Capacity_2!$A:$A,$B$29,Capacity_2!$B:$B,$H44)</f>
        <v>1334.6609755692305</v>
      </c>
      <c r="S44" s="1">
        <f>SUMIFS(Capacity_2!N:N,Capacity_2!$A:$A,$B$29,Capacity_2!$B:$B,$H44)</f>
        <v>1431.7797833532838</v>
      </c>
      <c r="T44" s="1">
        <f>SUMIFS(Capacity_2!O:O,Capacity_2!$A:$A,$B$29,Capacity_2!$B:$B,$H44)</f>
        <v>1523.2506965693335</v>
      </c>
      <c r="U44" s="1">
        <f>SUMIFS(Capacity_2!P:P,Capacity_2!$A:$A,$B$29,Capacity_2!$B:$B,$H44)</f>
        <v>1615.1182017635404</v>
      </c>
      <c r="V44" s="1">
        <f>SUMIFS(Capacity_2!Q:Q,Capacity_2!$A:$A,$B$29,Capacity_2!$B:$B,$H44)</f>
        <v>1717.1994356115777</v>
      </c>
      <c r="W44" s="1">
        <f>SUMIFS(Capacity_2!R:R,Capacity_2!$A:$A,$B$29,Capacity_2!$B:$B,$H44)</f>
        <v>1812.5956671311465</v>
      </c>
      <c r="X44" s="1">
        <f>SUMIFS(Capacity_2!S:S,Capacity_2!$A:$A,$B$29,Capacity_2!$B:$B,$H44)</f>
        <v>1917.8274775295245</v>
      </c>
      <c r="Y44" s="1">
        <f>SUMIFS(Capacity_2!T:T,Capacity_2!$A:$A,$B$29,Capacity_2!$B:$B,$H44)</f>
        <v>2026.0026331288693</v>
      </c>
      <c r="Z44" s="1">
        <f>SUMIFS(Capacity_2!U:U,Capacity_2!$A:$A,$B$29,Capacity_2!$B:$B,$H44)</f>
        <v>2130.4003706511812</v>
      </c>
      <c r="AA44" s="1">
        <f>SUMIFS(Capacity_2!V:V,Capacity_2!$A:$A,$B$29,Capacity_2!$B:$B,$H44)</f>
        <v>2244.2928265984297</v>
      </c>
      <c r="AB44" s="1">
        <f>SUMIFS(Capacity_2!W:W,Capacity_2!$A:$A,$B$29,Capacity_2!$B:$B,$H44)</f>
        <v>2355.4871101871804</v>
      </c>
      <c r="AC44" s="1">
        <f>SUMIFS(Capacity_2!X:X,Capacity_2!$A:$A,$B$29,Capacity_2!$B:$B,$H44)</f>
        <v>2466.5266316187958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97453.053409996326</v>
      </c>
      <c r="J51" s="1">
        <f>SUMIFS(Generation_2!D:D,Generation_2!$A:$A,$B$48,Generation_2!$B:$B,$H51)</f>
        <v>93160.941505502735</v>
      </c>
      <c r="K51" s="1">
        <f>SUMIFS(Generation_2!E:E,Generation_2!$A:$A,$B$48,Generation_2!$B:$B,$H51)</f>
        <v>91064.389878714224</v>
      </c>
      <c r="L51" s="1">
        <f>SUMIFS(Generation_2!F:F,Generation_2!$A:$A,$B$48,Generation_2!$B:$B,$H51)</f>
        <v>86269.83986913081</v>
      </c>
      <c r="M51" s="1">
        <f>SUMIFS(Generation_2!G:G,Generation_2!$A:$A,$B$48,Generation_2!$B:$B,$H51)</f>
        <v>78367.252657096717</v>
      </c>
      <c r="N51" s="1">
        <f>SUMIFS(Generation_2!H:H,Generation_2!$A:$A,$B$48,Generation_2!$B:$B,$H51)</f>
        <v>73763.213122928428</v>
      </c>
      <c r="O51" s="1">
        <f>SUMIFS(Generation_2!I:I,Generation_2!$A:$A,$B$48,Generation_2!$B:$B,$H51)</f>
        <v>73605.345216320391</v>
      </c>
      <c r="P51" s="1">
        <f>SUMIFS(Generation_2!J:J,Generation_2!$A:$A,$B$48,Generation_2!$B:$B,$H51)</f>
        <v>70479.325175923455</v>
      </c>
      <c r="Q51" s="1">
        <f>SUMIFS(Generation_2!K:K,Generation_2!$A:$A,$B$48,Generation_2!$B:$B,$H51)</f>
        <v>72779.462425548176</v>
      </c>
      <c r="R51" s="1">
        <f>SUMIFS(Generation_2!L:L,Generation_2!$A:$A,$B$48,Generation_2!$B:$B,$H51)</f>
        <v>63427.326467198051</v>
      </c>
      <c r="S51" s="1">
        <f>SUMIFS(Generation_2!M:M,Generation_2!$A:$A,$B$48,Generation_2!$B:$B,$H51)</f>
        <v>50279.468322724693</v>
      </c>
      <c r="T51" s="1">
        <f>SUMIFS(Generation_2!N:N,Generation_2!$A:$A,$B$48,Generation_2!$B:$B,$H51)</f>
        <v>35128.946809263674</v>
      </c>
      <c r="U51" s="1">
        <f>SUMIFS(Generation_2!O:O,Generation_2!$A:$A,$B$48,Generation_2!$B:$B,$H51)</f>
        <v>35256.930964967818</v>
      </c>
      <c r="V51" s="1">
        <f>SUMIFS(Generation_2!P:P,Generation_2!$A:$A,$B$48,Generation_2!$B:$B,$H51)</f>
        <v>34112.087022917316</v>
      </c>
      <c r="W51" s="1">
        <f>SUMIFS(Generation_2!Q:Q,Generation_2!$A:$A,$B$48,Generation_2!$B:$B,$H51)</f>
        <v>11975.192505932013</v>
      </c>
      <c r="X51" s="1">
        <f>SUMIFS(Generation_2!R:R,Generation_2!$A:$A,$B$48,Generation_2!$B:$B,$H51)</f>
        <v>11800.452999345243</v>
      </c>
      <c r="Y51" s="1">
        <f>SUMIFS(Generation_2!S:S,Generation_2!$A:$A,$B$48,Generation_2!$B:$B,$H51)</f>
        <v>11566.981737025393</v>
      </c>
      <c r="Z51" s="1">
        <f>SUMIFS(Generation_2!T:T,Generation_2!$A:$A,$B$48,Generation_2!$B:$B,$H51)</f>
        <v>11304.300982862347</v>
      </c>
      <c r="AA51" s="1">
        <f>SUMIFS(Generation_2!U:U,Generation_2!$A:$A,$B$48,Generation_2!$B:$B,$H51)</f>
        <v>11715.940454366351</v>
      </c>
      <c r="AB51" s="1">
        <f>SUMIFS(Generation_2!V:V,Generation_2!$A:$A,$B$48,Generation_2!$B:$B,$H51)</f>
        <v>11612.799906290149</v>
      </c>
      <c r="AC51" s="1">
        <f>SUMIFS(Generation_2!W:W,Generation_2!$A:$A,$B$48,Generation_2!$B:$B,$H51)</f>
        <v>6416.0119157918725</v>
      </c>
      <c r="AE51" s="64"/>
      <c r="AF51" s="64"/>
    </row>
    <row r="52" spans="8:32">
      <c r="H52" s="69" t="s">
        <v>113</v>
      </c>
      <c r="I52" s="1">
        <f>SUMIFS(Generation_2!C:C,Generation_2!$A:$A,$B$48,Generation_2!$B:$B,$H52)</f>
        <v>31434.211447098351</v>
      </c>
      <c r="J52" s="1">
        <f>SUMIFS(Generation_2!D:D,Generation_2!$A:$A,$B$48,Generation_2!$B:$B,$H52)</f>
        <v>33012.394992859976</v>
      </c>
      <c r="K52" s="1">
        <f>SUMIFS(Generation_2!E:E,Generation_2!$A:$A,$B$48,Generation_2!$B:$B,$H52)</f>
        <v>32907.621927642955</v>
      </c>
      <c r="L52" s="1">
        <f>SUMIFS(Generation_2!F:F,Generation_2!$A:$A,$B$48,Generation_2!$B:$B,$H52)</f>
        <v>33408.046534075576</v>
      </c>
      <c r="M52" s="1">
        <f>SUMIFS(Generation_2!G:G,Generation_2!$A:$A,$B$48,Generation_2!$B:$B,$H52)</f>
        <v>28762.048690141783</v>
      </c>
      <c r="N52" s="1">
        <f>SUMIFS(Generation_2!H:H,Generation_2!$A:$A,$B$48,Generation_2!$B:$B,$H52)</f>
        <v>20349.538751261956</v>
      </c>
      <c r="O52" s="1">
        <f>SUMIFS(Generation_2!I:I,Generation_2!$A:$A,$B$48,Generation_2!$B:$B,$H52)</f>
        <v>12995.52933553328</v>
      </c>
      <c r="P52" s="1">
        <f>SUMIFS(Generation_2!J:J,Generation_2!$A:$A,$B$48,Generation_2!$B:$B,$H52)</f>
        <v>10700.140867599759</v>
      </c>
      <c r="Q52" s="1">
        <f>SUMIFS(Generation_2!K:K,Generation_2!$A:$A,$B$48,Generation_2!$B:$B,$H52)</f>
        <v>7873.1220300600089</v>
      </c>
      <c r="R52" s="1">
        <f>SUMIFS(Generation_2!L:L,Generation_2!$A:$A,$B$48,Generation_2!$B:$B,$H52)</f>
        <v>7665.9808249559792</v>
      </c>
      <c r="S52" s="1">
        <f>SUMIFS(Generation_2!M:M,Generation_2!$A:$A,$B$48,Generation_2!$B:$B,$H52)</f>
        <v>7414.1413575015431</v>
      </c>
      <c r="T52" s="1">
        <f>SUMIFS(Generation_2!N:N,Generation_2!$A:$A,$B$48,Generation_2!$B:$B,$H52)</f>
        <v>7272.325106828036</v>
      </c>
      <c r="U52" s="1">
        <f>SUMIFS(Generation_2!O:O,Generation_2!$A:$A,$B$48,Generation_2!$B:$B,$H52)</f>
        <v>7372.1348125798686</v>
      </c>
      <c r="V52" s="1">
        <f>SUMIFS(Generation_2!P:P,Generation_2!$A:$A,$B$48,Generation_2!$B:$B,$H52)</f>
        <v>7202.1271128002873</v>
      </c>
      <c r="W52" s="1">
        <f>SUMIFS(Generation_2!Q:Q,Generation_2!$A:$A,$B$48,Generation_2!$B:$B,$H52)</f>
        <v>6579.3371905171562</v>
      </c>
      <c r="X52" s="1">
        <f>SUMIFS(Generation_2!R:R,Generation_2!$A:$A,$B$48,Generation_2!$B:$B,$H52)</f>
        <v>0</v>
      </c>
      <c r="Y52" s="1">
        <f>SUMIFS(Generation_2!S:S,Generation_2!$A:$A,$B$48,Generation_2!$B:$B,$H52)</f>
        <v>0</v>
      </c>
      <c r="Z52" s="1">
        <f>SUMIFS(Generation_2!T:T,Generation_2!$A:$A,$B$48,Generation_2!$B:$B,$H52)</f>
        <v>0</v>
      </c>
      <c r="AA52" s="1">
        <f>SUMIFS(Generation_2!U:U,Generation_2!$A:$A,$B$48,Generation_2!$B:$B,$H52)</f>
        <v>0</v>
      </c>
      <c r="AB52" s="1">
        <f>SUMIFS(Generation_2!V:V,Generation_2!$A:$A,$B$48,Generation_2!$B:$B,$H52)</f>
        <v>0</v>
      </c>
      <c r="AC52" s="1">
        <f>SUMIFS(Generation_2!W:W,Generation_2!$A:$A,$B$48,Generation_2!$B:$B,$H52)</f>
        <v>0</v>
      </c>
      <c r="AE52" s="64"/>
      <c r="AF52" s="64"/>
    </row>
    <row r="53" spans="8:32">
      <c r="H53" s="69" t="s">
        <v>114</v>
      </c>
      <c r="I53" s="1">
        <f>SUMIFS(Generation_2!C:C,Generation_2!$A:$A,$B$48,Generation_2!$B:$B,$H53)</f>
        <v>3137.4063523666382</v>
      </c>
      <c r="J53" s="1">
        <f>SUMIFS(Generation_2!D:D,Generation_2!$A:$A,$B$48,Generation_2!$B:$B,$H53)</f>
        <v>3124.8660799631552</v>
      </c>
      <c r="K53" s="1">
        <f>SUMIFS(Generation_2!E:E,Generation_2!$A:$A,$B$48,Generation_2!$B:$B,$H53)</f>
        <v>2900.9841141373745</v>
      </c>
      <c r="L53" s="1">
        <f>SUMIFS(Generation_2!F:F,Generation_2!$A:$A,$B$48,Generation_2!$B:$B,$H53)</f>
        <v>1997.8318627337737</v>
      </c>
      <c r="M53" s="1">
        <f>SUMIFS(Generation_2!G:G,Generation_2!$A:$A,$B$48,Generation_2!$B:$B,$H53)</f>
        <v>2181.8243533568225</v>
      </c>
      <c r="N53" s="1">
        <f>SUMIFS(Generation_2!H:H,Generation_2!$A:$A,$B$48,Generation_2!$B:$B,$H53)</f>
        <v>2228.2418106106657</v>
      </c>
      <c r="O53" s="1">
        <f>SUMIFS(Generation_2!I:I,Generation_2!$A:$A,$B$48,Generation_2!$B:$B,$H53)</f>
        <v>5086.9510727347806</v>
      </c>
      <c r="P53" s="1">
        <f>SUMIFS(Generation_2!J:J,Generation_2!$A:$A,$B$48,Generation_2!$B:$B,$H53)</f>
        <v>2382.0901735425036</v>
      </c>
      <c r="Q53" s="1">
        <f>SUMIFS(Generation_2!K:K,Generation_2!$A:$A,$B$48,Generation_2!$B:$B,$H53)</f>
        <v>2089.7399471720437</v>
      </c>
      <c r="R53" s="1">
        <f>SUMIFS(Generation_2!L:L,Generation_2!$A:$A,$B$48,Generation_2!$B:$B,$H53)</f>
        <v>3868.0740102000718</v>
      </c>
      <c r="S53" s="1">
        <f>SUMIFS(Generation_2!M:M,Generation_2!$A:$A,$B$48,Generation_2!$B:$B,$H53)</f>
        <v>3992.3273287112543</v>
      </c>
      <c r="T53" s="1">
        <f>SUMIFS(Generation_2!N:N,Generation_2!$A:$A,$B$48,Generation_2!$B:$B,$H53)</f>
        <v>5487.5059618908617</v>
      </c>
      <c r="U53" s="1">
        <f>SUMIFS(Generation_2!O:O,Generation_2!$A:$A,$B$48,Generation_2!$B:$B,$H53)</f>
        <v>5317.5018873305953</v>
      </c>
      <c r="V53" s="1">
        <f>SUMIFS(Generation_2!P:P,Generation_2!$A:$A,$B$48,Generation_2!$B:$B,$H53)</f>
        <v>4710.9293631488745</v>
      </c>
      <c r="W53" s="1">
        <f>SUMIFS(Generation_2!Q:Q,Generation_2!$A:$A,$B$48,Generation_2!$B:$B,$H53)</f>
        <v>4114.691863648708</v>
      </c>
      <c r="X53" s="1">
        <f>SUMIFS(Generation_2!R:R,Generation_2!$A:$A,$B$48,Generation_2!$B:$B,$H53)</f>
        <v>3572.8772853993323</v>
      </c>
      <c r="Y53" s="1">
        <f>SUMIFS(Generation_2!S:S,Generation_2!$A:$A,$B$48,Generation_2!$B:$B,$H53)</f>
        <v>4944.9268075727186</v>
      </c>
      <c r="Z53" s="1">
        <f>SUMIFS(Generation_2!T:T,Generation_2!$A:$A,$B$48,Generation_2!$B:$B,$H53)</f>
        <v>3143.453401322533</v>
      </c>
      <c r="AA53" s="1">
        <f>SUMIFS(Generation_2!U:U,Generation_2!$A:$A,$B$48,Generation_2!$B:$B,$H53)</f>
        <v>2601.2023635700416</v>
      </c>
      <c r="AB53" s="1">
        <f>SUMIFS(Generation_2!V:V,Generation_2!$A:$A,$B$48,Generation_2!$B:$B,$H53)</f>
        <v>3387.3806121385624</v>
      </c>
      <c r="AC53" s="1">
        <f>SUMIFS(Generation_2!W:W,Generation_2!$A:$A,$B$48,Generation_2!$B:$B,$H53)</f>
        <v>3130.0753958338901</v>
      </c>
      <c r="AE53" s="64"/>
      <c r="AF53" s="64"/>
    </row>
    <row r="54" spans="8:32">
      <c r="H54" s="69" t="s">
        <v>115</v>
      </c>
      <c r="I54" s="1">
        <f>SUMIFS(Generation_2!C:C,Generation_2!$A:$A,$B$48,Generation_2!$B:$B,$H54)</f>
        <v>116.32514541358498</v>
      </c>
      <c r="J54" s="1">
        <f>SUMIFS(Generation_2!D:D,Generation_2!$A:$A,$B$48,Generation_2!$B:$B,$H54)</f>
        <v>91.507195800214305</v>
      </c>
      <c r="K54" s="1">
        <f>SUMIFS(Generation_2!E:E,Generation_2!$A:$A,$B$48,Generation_2!$B:$B,$H54)</f>
        <v>152.68812983496332</v>
      </c>
      <c r="L54" s="1">
        <f>SUMIFS(Generation_2!F:F,Generation_2!$A:$A,$B$48,Generation_2!$B:$B,$H54)</f>
        <v>89.561019202731714</v>
      </c>
      <c r="M54" s="1">
        <f>SUMIFS(Generation_2!G:G,Generation_2!$A:$A,$B$48,Generation_2!$B:$B,$H54)</f>
        <v>135.88692074591364</v>
      </c>
      <c r="N54" s="1">
        <f>SUMIFS(Generation_2!H:H,Generation_2!$A:$A,$B$48,Generation_2!$B:$B,$H54)</f>
        <v>149.92559127908368</v>
      </c>
      <c r="O54" s="1">
        <f>SUMIFS(Generation_2!I:I,Generation_2!$A:$A,$B$48,Generation_2!$B:$B,$H54)</f>
        <v>514.96970926695781</v>
      </c>
      <c r="P54" s="1">
        <f>SUMIFS(Generation_2!J:J,Generation_2!$A:$A,$B$48,Generation_2!$B:$B,$H54)</f>
        <v>258.85734597411397</v>
      </c>
      <c r="Q54" s="1">
        <f>SUMIFS(Generation_2!K:K,Generation_2!$A:$A,$B$48,Generation_2!$B:$B,$H54)</f>
        <v>111.47965779659319</v>
      </c>
      <c r="R54" s="1">
        <f>SUMIFS(Generation_2!L:L,Generation_2!$A:$A,$B$48,Generation_2!$B:$B,$H54)</f>
        <v>342.72831113558766</v>
      </c>
      <c r="S54" s="1">
        <f>SUMIFS(Generation_2!M:M,Generation_2!$A:$A,$B$48,Generation_2!$B:$B,$H54)</f>
        <v>310.63349170117476</v>
      </c>
      <c r="T54" s="1">
        <f>SUMIFS(Generation_2!N:N,Generation_2!$A:$A,$B$48,Generation_2!$B:$B,$H54)</f>
        <v>753.87304035875206</v>
      </c>
      <c r="U54" s="1">
        <f>SUMIFS(Generation_2!O:O,Generation_2!$A:$A,$B$48,Generation_2!$B:$B,$H54)</f>
        <v>385.10691642899366</v>
      </c>
      <c r="V54" s="1">
        <f>SUMIFS(Generation_2!P:P,Generation_2!$A:$A,$B$48,Generation_2!$B:$B,$H54)</f>
        <v>453.64909071753777</v>
      </c>
      <c r="W54" s="1">
        <f>SUMIFS(Generation_2!Q:Q,Generation_2!$A:$A,$B$48,Generation_2!$B:$B,$H54)</f>
        <v>409.55879929783492</v>
      </c>
      <c r="X54" s="1">
        <f>SUMIFS(Generation_2!R:R,Generation_2!$A:$A,$B$48,Generation_2!$B:$B,$H54)</f>
        <v>455.19441036419988</v>
      </c>
      <c r="Y54" s="1">
        <f>SUMIFS(Generation_2!S:S,Generation_2!$A:$A,$B$48,Generation_2!$B:$B,$H54)</f>
        <v>1912.2477186579295</v>
      </c>
      <c r="Z54" s="1">
        <f>SUMIFS(Generation_2!T:T,Generation_2!$A:$A,$B$48,Generation_2!$B:$B,$H54)</f>
        <v>788.59659863356615</v>
      </c>
      <c r="AA54" s="1">
        <f>SUMIFS(Generation_2!U:U,Generation_2!$A:$A,$B$48,Generation_2!$B:$B,$H54)</f>
        <v>462.65930688022468</v>
      </c>
      <c r="AB54" s="1">
        <f>SUMIFS(Generation_2!V:V,Generation_2!$A:$A,$B$48,Generation_2!$B:$B,$H54)</f>
        <v>1573.8867195627267</v>
      </c>
      <c r="AC54" s="1">
        <f>SUMIFS(Generation_2!W:W,Generation_2!$A:$A,$B$48,Generation_2!$B:$B,$H54)</f>
        <v>1066.5546426644355</v>
      </c>
      <c r="AE54" s="64"/>
      <c r="AF54" s="64"/>
    </row>
    <row r="55" spans="8:32">
      <c r="H55" s="69" t="s">
        <v>116</v>
      </c>
      <c r="I55" s="1">
        <f>SUMIFS(Generation_2!C:C,Generation_2!$A:$A,$B$48,Generation_2!$B:$B,$H55)</f>
        <v>16248.646257302298</v>
      </c>
      <c r="J55" s="1">
        <f>SUMIFS(Generation_2!D:D,Generation_2!$A:$A,$B$48,Generation_2!$B:$B,$H55)</f>
        <v>13522.954522001724</v>
      </c>
      <c r="K55" s="1">
        <f>SUMIFS(Generation_2!E:E,Generation_2!$A:$A,$B$48,Generation_2!$B:$B,$H55)</f>
        <v>13416.518982548234</v>
      </c>
      <c r="L55" s="1">
        <f>SUMIFS(Generation_2!F:F,Generation_2!$A:$A,$B$48,Generation_2!$B:$B,$H55)</f>
        <v>16421.911932074443</v>
      </c>
      <c r="M55" s="1">
        <f>SUMIFS(Generation_2!G:G,Generation_2!$A:$A,$B$48,Generation_2!$B:$B,$H55)</f>
        <v>14729.176879379625</v>
      </c>
      <c r="N55" s="1">
        <f>SUMIFS(Generation_2!H:H,Generation_2!$A:$A,$B$48,Generation_2!$B:$B,$H55)</f>
        <v>15875.522175505354</v>
      </c>
      <c r="O55" s="1">
        <f>SUMIFS(Generation_2!I:I,Generation_2!$A:$A,$B$48,Generation_2!$B:$B,$H55)</f>
        <v>10953.043325313194</v>
      </c>
      <c r="P55" s="1">
        <f>SUMIFS(Generation_2!J:J,Generation_2!$A:$A,$B$48,Generation_2!$B:$B,$H55)</f>
        <v>18403.637029763773</v>
      </c>
      <c r="Q55" s="1">
        <f>SUMIFS(Generation_2!K:K,Generation_2!$A:$A,$B$48,Generation_2!$B:$B,$H55)</f>
        <v>17161.209901641239</v>
      </c>
      <c r="R55" s="1">
        <f>SUMIFS(Generation_2!L:L,Generation_2!$A:$A,$B$48,Generation_2!$B:$B,$H55)</f>
        <v>13680.149435048595</v>
      </c>
      <c r="S55" s="1">
        <f>SUMIFS(Generation_2!M:M,Generation_2!$A:$A,$B$48,Generation_2!$B:$B,$H55)</f>
        <v>17106.847738527013</v>
      </c>
      <c r="T55" s="1">
        <f>SUMIFS(Generation_2!N:N,Generation_2!$A:$A,$B$48,Generation_2!$B:$B,$H55)</f>
        <v>14553.283027708741</v>
      </c>
      <c r="U55" s="1">
        <f>SUMIFS(Generation_2!O:O,Generation_2!$A:$A,$B$48,Generation_2!$B:$B,$H55)</f>
        <v>14226.314217435123</v>
      </c>
      <c r="V55" s="1">
        <f>SUMIFS(Generation_2!P:P,Generation_2!$A:$A,$B$48,Generation_2!$B:$B,$H55)</f>
        <v>16572.611124818774</v>
      </c>
      <c r="W55" s="1">
        <f>SUMIFS(Generation_2!Q:Q,Generation_2!$A:$A,$B$48,Generation_2!$B:$B,$H55)</f>
        <v>14548.100243430534</v>
      </c>
      <c r="X55" s="1">
        <f>SUMIFS(Generation_2!R:R,Generation_2!$A:$A,$B$48,Generation_2!$B:$B,$H55)</f>
        <v>16117.292891619098</v>
      </c>
      <c r="Y55" s="1">
        <f>SUMIFS(Generation_2!S:S,Generation_2!$A:$A,$B$48,Generation_2!$B:$B,$H55)</f>
        <v>9938.0374170434588</v>
      </c>
      <c r="Z55" s="1">
        <f>SUMIFS(Generation_2!T:T,Generation_2!$A:$A,$B$48,Generation_2!$B:$B,$H55)</f>
        <v>17625.509496093833</v>
      </c>
      <c r="AA55" s="1">
        <f>SUMIFS(Generation_2!U:U,Generation_2!$A:$A,$B$48,Generation_2!$B:$B,$H55)</f>
        <v>16206.892030994641</v>
      </c>
      <c r="AB55" s="1">
        <f>SUMIFS(Generation_2!V:V,Generation_2!$A:$A,$B$48,Generation_2!$B:$B,$H55)</f>
        <v>12570.649320219087</v>
      </c>
      <c r="AC55" s="1">
        <f>SUMIFS(Generation_2!W:W,Generation_2!$A:$A,$B$48,Generation_2!$B:$B,$H55)</f>
        <v>14989.814324152027</v>
      </c>
      <c r="AE55" s="64"/>
      <c r="AF55" s="64"/>
    </row>
    <row r="56" spans="8:32">
      <c r="H56" s="69" t="s">
        <v>117</v>
      </c>
      <c r="I56" s="1">
        <f>SUMIFS(Generation_2!C:C,Generation_2!$A:$A,$B$48,Generation_2!$B:$B,$H56)</f>
        <v>428.18289518905743</v>
      </c>
      <c r="J56" s="1">
        <f>SUMIFS(Generation_2!D:D,Generation_2!$A:$A,$B$48,Generation_2!$B:$B,$H56)</f>
        <v>586.10664631448014</v>
      </c>
      <c r="K56" s="1">
        <f>SUMIFS(Generation_2!E:E,Generation_2!$A:$A,$B$48,Generation_2!$B:$B,$H56)</f>
        <v>921.87274732234778</v>
      </c>
      <c r="L56" s="1">
        <f>SUMIFS(Generation_2!F:F,Generation_2!$A:$A,$B$48,Generation_2!$B:$B,$H56)</f>
        <v>1789.1918317999844</v>
      </c>
      <c r="M56" s="1">
        <f>SUMIFS(Generation_2!G:G,Generation_2!$A:$A,$B$48,Generation_2!$B:$B,$H56)</f>
        <v>5610.8256216060518</v>
      </c>
      <c r="N56" s="1">
        <f>SUMIFS(Generation_2!H:H,Generation_2!$A:$A,$B$48,Generation_2!$B:$B,$H56)</f>
        <v>6115.6703221676053</v>
      </c>
      <c r="O56" s="1">
        <f>SUMIFS(Generation_2!I:I,Generation_2!$A:$A,$B$48,Generation_2!$B:$B,$H56)</f>
        <v>6922.0111705810514</v>
      </c>
      <c r="P56" s="1">
        <f>SUMIFS(Generation_2!J:J,Generation_2!$A:$A,$B$48,Generation_2!$B:$B,$H56)</f>
        <v>7303.735031316015</v>
      </c>
      <c r="Q56" s="1">
        <f>SUMIFS(Generation_2!K:K,Generation_2!$A:$A,$B$48,Generation_2!$B:$B,$H56)</f>
        <v>8114.5294567651854</v>
      </c>
      <c r="R56" s="1">
        <f>SUMIFS(Generation_2!L:L,Generation_2!$A:$A,$B$48,Generation_2!$B:$B,$H56)</f>
        <v>9128.2255905516668</v>
      </c>
      <c r="S56" s="1">
        <f>SUMIFS(Generation_2!M:M,Generation_2!$A:$A,$B$48,Generation_2!$B:$B,$H56)</f>
        <v>9578.4363298337175</v>
      </c>
      <c r="T56" s="1">
        <f>SUMIFS(Generation_2!N:N,Generation_2!$A:$A,$B$48,Generation_2!$B:$B,$H56)</f>
        <v>11695.852480995231</v>
      </c>
      <c r="U56" s="1">
        <f>SUMIFS(Generation_2!O:O,Generation_2!$A:$A,$B$48,Generation_2!$B:$B,$H56)</f>
        <v>11890.055335562913</v>
      </c>
      <c r="V56" s="1">
        <f>SUMIFS(Generation_2!P:P,Generation_2!$A:$A,$B$48,Generation_2!$B:$B,$H56)</f>
        <v>12237.45153326278</v>
      </c>
      <c r="W56" s="1">
        <f>SUMIFS(Generation_2!Q:Q,Generation_2!$A:$A,$B$48,Generation_2!$B:$B,$H56)</f>
        <v>17331.717946935762</v>
      </c>
      <c r="X56" s="1">
        <f>SUMIFS(Generation_2!R:R,Generation_2!$A:$A,$B$48,Generation_2!$B:$B,$H56)</f>
        <v>18760.823610031955</v>
      </c>
      <c r="Y56" s="1">
        <f>SUMIFS(Generation_2!S:S,Generation_2!$A:$A,$B$48,Generation_2!$B:$B,$H56)</f>
        <v>21349.72895814987</v>
      </c>
      <c r="Z56" s="1">
        <f>SUMIFS(Generation_2!T:T,Generation_2!$A:$A,$B$48,Generation_2!$B:$B,$H56)</f>
        <v>20707.135483761402</v>
      </c>
      <c r="AA56" s="1">
        <f>SUMIFS(Generation_2!U:U,Generation_2!$A:$A,$B$48,Generation_2!$B:$B,$H56)</f>
        <v>20794.141736358113</v>
      </c>
      <c r="AB56" s="1">
        <f>SUMIFS(Generation_2!V:V,Generation_2!$A:$A,$B$48,Generation_2!$B:$B,$H56)</f>
        <v>22165.66206181427</v>
      </c>
      <c r="AC56" s="1">
        <f>SUMIFS(Generation_2!W:W,Generation_2!$A:$A,$B$48,Generation_2!$B:$B,$H56)</f>
        <v>23817.708981031363</v>
      </c>
      <c r="AE56" s="64"/>
      <c r="AF56" s="64"/>
    </row>
    <row r="57" spans="8:32">
      <c r="H57" s="69" t="s">
        <v>118</v>
      </c>
      <c r="I57" s="1">
        <f>SUMIFS(Generation_2!C:C,Generation_2!$A:$A,$B$48,Generation_2!$B:$B,$H57)</f>
        <v>367.96499929447253</v>
      </c>
      <c r="J57" s="1">
        <f>SUMIFS(Generation_2!D:D,Generation_2!$A:$A,$B$48,Generation_2!$B:$B,$H57)</f>
        <v>637.20719996150797</v>
      </c>
      <c r="K57" s="1">
        <f>SUMIFS(Generation_2!E:E,Generation_2!$A:$A,$B$48,Generation_2!$B:$B,$H57)</f>
        <v>810.55494025175358</v>
      </c>
      <c r="L57" s="1">
        <f>SUMIFS(Generation_2!F:F,Generation_2!$A:$A,$B$48,Generation_2!$B:$B,$H57)</f>
        <v>1092.5122604028797</v>
      </c>
      <c r="M57" s="1">
        <f>SUMIFS(Generation_2!G:G,Generation_2!$A:$A,$B$48,Generation_2!$B:$B,$H57)</f>
        <v>1246.5346655013593</v>
      </c>
      <c r="N57" s="1">
        <f>SUMIFS(Generation_2!H:H,Generation_2!$A:$A,$B$48,Generation_2!$B:$B,$H57)</f>
        <v>1315.7583764612341</v>
      </c>
      <c r="O57" s="1">
        <f>SUMIFS(Generation_2!I:I,Generation_2!$A:$A,$B$48,Generation_2!$B:$B,$H57)</f>
        <v>1442.2904551264421</v>
      </c>
      <c r="P57" s="1">
        <f>SUMIFS(Generation_2!J:J,Generation_2!$A:$A,$B$48,Generation_2!$B:$B,$H57)</f>
        <v>1576.8920035450944</v>
      </c>
      <c r="Q57" s="1">
        <f>SUMIFS(Generation_2!K:K,Generation_2!$A:$A,$B$48,Generation_2!$B:$B,$H57)</f>
        <v>1723.4671161060137</v>
      </c>
      <c r="R57" s="1">
        <f>SUMIFS(Generation_2!L:L,Generation_2!$A:$A,$B$48,Generation_2!$B:$B,$H57)</f>
        <v>1882.8575393361848</v>
      </c>
      <c r="S57" s="1">
        <f>SUMIFS(Generation_2!M:M,Generation_2!$A:$A,$B$48,Generation_2!$B:$B,$H57)</f>
        <v>2043.74689499961</v>
      </c>
      <c r="T57" s="1">
        <f>SUMIFS(Generation_2!N:N,Generation_2!$A:$A,$B$48,Generation_2!$B:$B,$H57)</f>
        <v>2194.0580579286911</v>
      </c>
      <c r="U57" s="1">
        <f>SUMIFS(Generation_2!O:O,Generation_2!$A:$A,$B$48,Generation_2!$B:$B,$H57)</f>
        <v>2342.1717164216352</v>
      </c>
      <c r="V57" s="1">
        <f>SUMIFS(Generation_2!P:P,Generation_2!$A:$A,$B$48,Generation_2!$B:$B,$H57)</f>
        <v>2506.9773300826068</v>
      </c>
      <c r="W57" s="1">
        <f>SUMIFS(Generation_2!Q:Q,Generation_2!$A:$A,$B$48,Generation_2!$B:$B,$H57)</f>
        <v>2680.3313852507854</v>
      </c>
      <c r="X57" s="1">
        <f>SUMIFS(Generation_2!R:R,Generation_2!$A:$A,$B$48,Generation_2!$B:$B,$H57)</f>
        <v>2925.0384901139851</v>
      </c>
      <c r="Y57" s="1">
        <f>SUMIFS(Generation_2!S:S,Generation_2!$A:$A,$B$48,Generation_2!$B:$B,$H57)</f>
        <v>3165.2927111288682</v>
      </c>
      <c r="Z57" s="1">
        <f>SUMIFS(Generation_2!T:T,Generation_2!$A:$A,$B$48,Generation_2!$B:$B,$H57)</f>
        <v>3408.0196901972131</v>
      </c>
      <c r="AA57" s="1">
        <f>SUMIFS(Generation_2!U:U,Generation_2!$A:$A,$B$48,Generation_2!$B:$B,$H57)</f>
        <v>3651.243513453117</v>
      </c>
      <c r="AB57" s="1">
        <f>SUMIFS(Generation_2!V:V,Generation_2!$A:$A,$B$48,Generation_2!$B:$B,$H57)</f>
        <v>3935.9847176462777</v>
      </c>
      <c r="AC57" s="1">
        <f>SUMIFS(Generation_2!W:W,Generation_2!$A:$A,$B$48,Generation_2!$B:$B,$H57)</f>
        <v>4226.0740891959467</v>
      </c>
      <c r="AE57" s="64"/>
      <c r="AF57" s="64"/>
    </row>
    <row r="58" spans="8:32">
      <c r="H58" s="69" t="s">
        <v>119</v>
      </c>
      <c r="I58" s="1">
        <f>SUMIFS(Generation_2!C:C,Generation_2!$A:$A,$B$48,Generation_2!$B:$B,$H58)</f>
        <v>29175.285533848051</v>
      </c>
      <c r="J58" s="1">
        <f>SUMIFS(Generation_2!D:D,Generation_2!$A:$A,$B$48,Generation_2!$B:$B,$H58)</f>
        <v>30210.821350004266</v>
      </c>
      <c r="K58" s="1">
        <f>SUMIFS(Generation_2!E:E,Generation_2!$A:$A,$B$48,Generation_2!$B:$B,$H58)</f>
        <v>31318.808050524953</v>
      </c>
      <c r="L58" s="1">
        <f>SUMIFS(Generation_2!F:F,Generation_2!$A:$A,$B$48,Generation_2!$B:$B,$H58)</f>
        <v>32472.20754704229</v>
      </c>
      <c r="M58" s="1">
        <f>SUMIFS(Generation_2!G:G,Generation_2!$A:$A,$B$48,Generation_2!$B:$B,$H58)</f>
        <v>41788.632842579886</v>
      </c>
      <c r="N58" s="1">
        <f>SUMIFS(Generation_2!H:H,Generation_2!$A:$A,$B$48,Generation_2!$B:$B,$H58)</f>
        <v>48206.893307100698</v>
      </c>
      <c r="O58" s="1">
        <f>SUMIFS(Generation_2!I:I,Generation_2!$A:$A,$B$48,Generation_2!$B:$B,$H58)</f>
        <v>54896.917655059195</v>
      </c>
      <c r="P58" s="1">
        <f>SUMIFS(Generation_2!J:J,Generation_2!$A:$A,$B$48,Generation_2!$B:$B,$H58)</f>
        <v>57626.976559845265</v>
      </c>
      <c r="Q58" s="1">
        <f>SUMIFS(Generation_2!K:K,Generation_2!$A:$A,$B$48,Generation_2!$B:$B,$H58)</f>
        <v>58866.834274699075</v>
      </c>
      <c r="R58" s="1">
        <f>SUMIFS(Generation_2!L:L,Generation_2!$A:$A,$B$48,Generation_2!$B:$B,$H58)</f>
        <v>68957.827577373828</v>
      </c>
      <c r="S58" s="1">
        <f>SUMIFS(Generation_2!M:M,Generation_2!$A:$A,$B$48,Generation_2!$B:$B,$H58)</f>
        <v>75965.638355527059</v>
      </c>
      <c r="T58" s="1">
        <f>SUMIFS(Generation_2!N:N,Generation_2!$A:$A,$B$48,Generation_2!$B:$B,$H58)</f>
        <v>85703.996826333794</v>
      </c>
      <c r="U58" s="1">
        <f>SUMIFS(Generation_2!O:O,Generation_2!$A:$A,$B$48,Generation_2!$B:$B,$H58)</f>
        <v>84994.091333848686</v>
      </c>
      <c r="V58" s="1">
        <f>SUMIFS(Generation_2!P:P,Generation_2!$A:$A,$B$48,Generation_2!$B:$B,$H58)</f>
        <v>85941.322785760291</v>
      </c>
      <c r="W58" s="1">
        <f>SUMIFS(Generation_2!Q:Q,Generation_2!$A:$A,$B$48,Generation_2!$B:$B,$H58)</f>
        <v>99547.324997224787</v>
      </c>
      <c r="X58" s="1">
        <f>SUMIFS(Generation_2!R:R,Generation_2!$A:$A,$B$48,Generation_2!$B:$B,$H58)</f>
        <v>105409.15336177069</v>
      </c>
      <c r="Y58" s="1">
        <f>SUMIFS(Generation_2!S:S,Generation_2!$A:$A,$B$48,Generation_2!$B:$B,$H58)</f>
        <v>104397.49789866226</v>
      </c>
      <c r="Z58" s="1">
        <f>SUMIFS(Generation_2!T:T,Generation_2!$A:$A,$B$48,Generation_2!$B:$B,$H58)</f>
        <v>109414.20220010645</v>
      </c>
      <c r="AA58" s="1">
        <f>SUMIFS(Generation_2!U:U,Generation_2!$A:$A,$B$48,Generation_2!$B:$B,$H58)</f>
        <v>108695.37553902686</v>
      </c>
      <c r="AB58" s="1">
        <f>SUMIFS(Generation_2!V:V,Generation_2!$A:$A,$B$48,Generation_2!$B:$B,$H58)</f>
        <v>106560.36385583217</v>
      </c>
      <c r="AC58" s="1">
        <f>SUMIFS(Generation_2!W:W,Generation_2!$A:$A,$B$48,Generation_2!$B:$B,$H58)</f>
        <v>108245.90670497753</v>
      </c>
      <c r="AE58" s="64"/>
      <c r="AF58" s="64"/>
    </row>
    <row r="59" spans="8:32">
      <c r="H59" s="69" t="s">
        <v>120</v>
      </c>
      <c r="I59" s="1">
        <f>SUMIFS(Generation_2!C:C,Generation_2!$A:$A,$B$48,Generation_2!$B:$B,$H59)</f>
        <v>12774.5275281576</v>
      </c>
      <c r="J59" s="1">
        <f>SUMIFS(Generation_2!D:D,Generation_2!$A:$A,$B$48,Generation_2!$B:$B,$H59)</f>
        <v>15384.050673713731</v>
      </c>
      <c r="K59" s="1">
        <f>SUMIFS(Generation_2!E:E,Generation_2!$A:$A,$B$48,Generation_2!$B:$B,$H59)</f>
        <v>15440.871251334316</v>
      </c>
      <c r="L59" s="1">
        <f>SUMIFS(Generation_2!F:F,Generation_2!$A:$A,$B$48,Generation_2!$B:$B,$H59)</f>
        <v>15291.097808008792</v>
      </c>
      <c r="M59" s="1">
        <f>SUMIFS(Generation_2!G:G,Generation_2!$A:$A,$B$48,Generation_2!$B:$B,$H59)</f>
        <v>19987.880861423138</v>
      </c>
      <c r="N59" s="1">
        <f>SUMIFS(Generation_2!H:H,Generation_2!$A:$A,$B$48,Generation_2!$B:$B,$H59)</f>
        <v>25261.856926194734</v>
      </c>
      <c r="O59" s="1">
        <f>SUMIFS(Generation_2!I:I,Generation_2!$A:$A,$B$48,Generation_2!$B:$B,$H59)</f>
        <v>29610.837988258885</v>
      </c>
      <c r="P59" s="1">
        <f>SUMIFS(Generation_2!J:J,Generation_2!$A:$A,$B$48,Generation_2!$B:$B,$H59)</f>
        <v>26112.085887829708</v>
      </c>
      <c r="Q59" s="1">
        <f>SUMIFS(Generation_2!K:K,Generation_2!$A:$A,$B$48,Generation_2!$B:$B,$H59)</f>
        <v>28970.463248657765</v>
      </c>
      <c r="R59" s="1">
        <f>SUMIFS(Generation_2!L:L,Generation_2!$A:$A,$B$48,Generation_2!$B:$B,$H59)</f>
        <v>32179.358126047795</v>
      </c>
      <c r="S59" s="1">
        <f>SUMIFS(Generation_2!M:M,Generation_2!$A:$A,$B$48,Generation_2!$B:$B,$H59)</f>
        <v>36079.591717535528</v>
      </c>
      <c r="T59" s="1">
        <f>SUMIFS(Generation_2!N:N,Generation_2!$A:$A,$B$48,Generation_2!$B:$B,$H59)</f>
        <v>43865.472720779311</v>
      </c>
      <c r="U59" s="1">
        <f>SUMIFS(Generation_2!O:O,Generation_2!$A:$A,$B$48,Generation_2!$B:$B,$H59)</f>
        <v>47481.789485269306</v>
      </c>
      <c r="V59" s="1">
        <f>SUMIFS(Generation_2!P:P,Generation_2!$A:$A,$B$48,Generation_2!$B:$B,$H59)</f>
        <v>48153.531261852746</v>
      </c>
      <c r="W59" s="1">
        <f>SUMIFS(Generation_2!Q:Q,Generation_2!$A:$A,$B$48,Generation_2!$B:$B,$H59)</f>
        <v>62242.779961295455</v>
      </c>
      <c r="X59" s="1">
        <f>SUMIFS(Generation_2!R:R,Generation_2!$A:$A,$B$48,Generation_2!$B:$B,$H59)</f>
        <v>63085.654543863704</v>
      </c>
      <c r="Y59" s="1">
        <f>SUMIFS(Generation_2!S:S,Generation_2!$A:$A,$B$48,Generation_2!$B:$B,$H59)</f>
        <v>70830.822765049888</v>
      </c>
      <c r="Z59" s="1">
        <f>SUMIFS(Generation_2!T:T,Generation_2!$A:$A,$B$48,Generation_2!$B:$B,$H59)</f>
        <v>62230.455158316676</v>
      </c>
      <c r="AA59" s="1">
        <f>SUMIFS(Generation_2!U:U,Generation_2!$A:$A,$B$48,Generation_2!$B:$B,$H59)</f>
        <v>66759.735355431447</v>
      </c>
      <c r="AB59" s="1">
        <f>SUMIFS(Generation_2!V:V,Generation_2!$A:$A,$B$48,Generation_2!$B:$B,$H59)</f>
        <v>72745.058749125325</v>
      </c>
      <c r="AC59" s="1">
        <f>SUMIFS(Generation_2!W:W,Generation_2!$A:$A,$B$48,Generation_2!$B:$B,$H59)</f>
        <v>75345.91991043897</v>
      </c>
      <c r="AE59" s="64"/>
      <c r="AF59" s="64"/>
    </row>
    <row r="60" spans="8:32">
      <c r="H60" s="69" t="s">
        <v>121</v>
      </c>
      <c r="I60" s="1">
        <f>SUMIFS(Generation_2!C:C,Generation_2!$A:$A,$B$48,Generation_2!$B:$B,$H60)</f>
        <v>19217.9307570077</v>
      </c>
      <c r="J60" s="1">
        <f>SUMIFS(Generation_2!D:D,Generation_2!$A:$A,$B$48,Generation_2!$B:$B,$H60)</f>
        <v>22211.243212839705</v>
      </c>
      <c r="K60" s="1">
        <f>SUMIFS(Generation_2!E:E,Generation_2!$A:$A,$B$48,Generation_2!$B:$B,$H60)</f>
        <v>24559.741693662596</v>
      </c>
      <c r="L60" s="1">
        <f>SUMIFS(Generation_2!F:F,Generation_2!$A:$A,$B$48,Generation_2!$B:$B,$H60)</f>
        <v>26894.847995165797</v>
      </c>
      <c r="M60" s="1">
        <f>SUMIFS(Generation_2!G:G,Generation_2!$A:$A,$B$48,Generation_2!$B:$B,$H60)</f>
        <v>29063.861192882403</v>
      </c>
      <c r="N60" s="1">
        <f>SUMIFS(Generation_2!H:H,Generation_2!$A:$A,$B$48,Generation_2!$B:$B,$H60)</f>
        <v>30379.7964988901</v>
      </c>
      <c r="O60" s="1">
        <f>SUMIFS(Generation_2!I:I,Generation_2!$A:$A,$B$48,Generation_2!$B:$B,$H60)</f>
        <v>31542.555121103102</v>
      </c>
      <c r="P60" s="1">
        <f>SUMIFS(Generation_2!J:J,Generation_2!$A:$A,$B$48,Generation_2!$B:$B,$H60)</f>
        <v>32988.463512986702</v>
      </c>
      <c r="Q60" s="1">
        <f>SUMIFS(Generation_2!K:K,Generation_2!$A:$A,$B$48,Generation_2!$B:$B,$H60)</f>
        <v>34391.303306402995</v>
      </c>
      <c r="R60" s="1">
        <f>SUMIFS(Generation_2!L:L,Generation_2!$A:$A,$B$48,Generation_2!$B:$B,$H60)</f>
        <v>35515.874579645308</v>
      </c>
      <c r="S60" s="1">
        <f>SUMIFS(Generation_2!M:M,Generation_2!$A:$A,$B$48,Generation_2!$B:$B,$H60)</f>
        <v>37114.3041490221</v>
      </c>
      <c r="T60" s="1">
        <f>SUMIFS(Generation_2!N:N,Generation_2!$A:$A,$B$48,Generation_2!$B:$B,$H60)</f>
        <v>38552.836731256197</v>
      </c>
      <c r="U60" s="1">
        <f>SUMIFS(Generation_2!O:O,Generation_2!$A:$A,$B$48,Generation_2!$B:$B,$H60)</f>
        <v>39602.769813724</v>
      </c>
      <c r="V60" s="1">
        <f>SUMIFS(Generation_2!P:P,Generation_2!$A:$A,$B$48,Generation_2!$B:$B,$H60)</f>
        <v>40785.9312953509</v>
      </c>
      <c r="W60" s="1">
        <f>SUMIFS(Generation_2!Q:Q,Generation_2!$A:$A,$B$48,Generation_2!$B:$B,$H60)</f>
        <v>42870.2804853251</v>
      </c>
      <c r="X60" s="1">
        <f>SUMIFS(Generation_2!R:R,Generation_2!$A:$A,$B$48,Generation_2!$B:$B,$H60)</f>
        <v>45039.5105854418</v>
      </c>
      <c r="Y60" s="1">
        <f>SUMIFS(Generation_2!S:S,Generation_2!$A:$A,$B$48,Generation_2!$B:$B,$H60)</f>
        <v>46399.647564074905</v>
      </c>
      <c r="Z60" s="1">
        <f>SUMIFS(Generation_2!T:T,Generation_2!$A:$A,$B$48,Generation_2!$B:$B,$H60)</f>
        <v>47544.181745607893</v>
      </c>
      <c r="AA60" s="1">
        <f>SUMIFS(Generation_2!U:U,Generation_2!$A:$A,$B$48,Generation_2!$B:$B,$H60)</f>
        <v>48548.6790973182</v>
      </c>
      <c r="AB60" s="1">
        <f>SUMIFS(Generation_2!V:V,Generation_2!$A:$A,$B$48,Generation_2!$B:$B,$H60)</f>
        <v>49939.749247395303</v>
      </c>
      <c r="AC60" s="1">
        <f>SUMIFS(Generation_2!W:W,Generation_2!$A:$A,$B$48,Generation_2!$B:$B,$H60)</f>
        <v>51948.958373442096</v>
      </c>
    </row>
    <row r="61" spans="8:32">
      <c r="H61" s="82" t="s">
        <v>274</v>
      </c>
    </row>
    <row r="62" spans="8:32">
      <c r="H62" s="69" t="s">
        <v>125</v>
      </c>
      <c r="I62" s="1">
        <f>SUMIFS(Generation_2!C:C,Generation_2!$A:$A,$B$48,Generation_2!$B:$B,$H62)</f>
        <v>-517.21060389832485</v>
      </c>
      <c r="J62" s="1">
        <f>SUMIFS(Generation_2!D:D,Generation_2!$A:$A,$B$48,Generation_2!$B:$B,$H62)</f>
        <v>-849.19344478841606</v>
      </c>
      <c r="K62" s="1">
        <f>SUMIFS(Generation_2!E:E,Generation_2!$A:$A,$B$48,Generation_2!$B:$B,$H62)</f>
        <v>-1296.9252924124892</v>
      </c>
      <c r="L62" s="1">
        <f>SUMIFS(Generation_2!F:F,Generation_2!$A:$A,$B$48,Generation_2!$B:$B,$H62)</f>
        <v>-2351.2510663283056</v>
      </c>
      <c r="M62" s="1">
        <f>SUMIFS(Generation_2!G:G,Generation_2!$A:$A,$B$48,Generation_2!$B:$B,$H62)</f>
        <v>-8091.4138934824641</v>
      </c>
      <c r="N62" s="1">
        <f>SUMIFS(Generation_2!H:H,Generation_2!$A:$A,$B$48,Generation_2!$B:$B,$H62)</f>
        <v>-8986.0071804860745</v>
      </c>
      <c r="O62" s="1">
        <f>SUMIFS(Generation_2!I:I,Generation_2!$A:$A,$B$48,Generation_2!$B:$B,$H62)</f>
        <v>-10900.733404314251</v>
      </c>
      <c r="P62" s="1">
        <f>SUMIFS(Generation_2!J:J,Generation_2!$A:$A,$B$48,Generation_2!$B:$B,$H62)</f>
        <v>-9888.7005089017202</v>
      </c>
      <c r="Q62" s="1">
        <f>SUMIFS(Generation_2!K:K,Generation_2!$A:$A,$B$48,Generation_2!$B:$B,$H62)</f>
        <v>-11506.080245596117</v>
      </c>
      <c r="R62" s="1">
        <f>SUMIFS(Generation_2!L:L,Generation_2!$A:$A,$B$48,Generation_2!$B:$B,$H62)</f>
        <v>-13379.640032856114</v>
      </c>
      <c r="S62" s="1">
        <f>SUMIFS(Generation_2!M:M,Generation_2!$A:$A,$B$48,Generation_2!$B:$B,$H62)</f>
        <v>-13897.74021574331</v>
      </c>
      <c r="T62" s="1">
        <f>SUMIFS(Generation_2!N:N,Generation_2!$A:$A,$B$48,Generation_2!$B:$B,$H62)</f>
        <v>-16478.896646363355</v>
      </c>
      <c r="U62" s="1">
        <f>SUMIFS(Generation_2!O:O,Generation_2!$A:$A,$B$48,Generation_2!$B:$B,$H62)</f>
        <v>-16634.691504531478</v>
      </c>
      <c r="V62" s="1">
        <f>SUMIFS(Generation_2!P:P,Generation_2!$A:$A,$B$48,Generation_2!$B:$B,$H62)</f>
        <v>-16980.049951524445</v>
      </c>
      <c r="W62" s="1">
        <f>SUMIFS(Generation_2!Q:Q,Generation_2!$A:$A,$B$48,Generation_2!$B:$B,$H62)</f>
        <v>-23294.888472073857</v>
      </c>
      <c r="X62" s="1">
        <f>SUMIFS(Generation_2!R:R,Generation_2!$A:$A,$B$48,Generation_2!$B:$B,$H62)</f>
        <v>-24956.534259831064</v>
      </c>
      <c r="Y62" s="1">
        <f>SUMIFS(Generation_2!S:S,Generation_2!$A:$A,$B$48,Generation_2!$B:$B,$H62)</f>
        <v>-28221.722459252727</v>
      </c>
      <c r="Z62" s="1">
        <f>SUMIFS(Generation_2!T:T,Generation_2!$A:$A,$B$48,Generation_2!$B:$B,$H62)</f>
        <v>-27057.906834167788</v>
      </c>
      <c r="AA62" s="1">
        <f>SUMIFS(Generation_2!U:U,Generation_2!$A:$A,$B$48,Generation_2!$B:$B,$H62)</f>
        <v>-27357.938024448857</v>
      </c>
      <c r="AB62" s="1">
        <f>SUMIFS(Generation_2!V:V,Generation_2!$A:$A,$B$48,Generation_2!$B:$B,$H62)</f>
        <v>-29028.43823292114</v>
      </c>
      <c r="AC62" s="1">
        <f>SUMIFS(Generation_2!W:W,Generation_2!$A:$A,$B$48,Generation_2!$B:$B,$H62)</f>
        <v>-31200.112150241781</v>
      </c>
    </row>
    <row r="63" spans="8:32">
      <c r="H63" s="69" t="s">
        <v>126</v>
      </c>
      <c r="I63" s="1">
        <f>SUMIFS(Generation_2!C:C,Generation_2!$A:$A,$B$48,Generation_2!$B:$B,$H63)</f>
        <v>-432.66381065905045</v>
      </c>
      <c r="J63" s="1">
        <f>SUMIFS(Generation_2!D:D,Generation_2!$A:$A,$B$48,Generation_2!$B:$B,$H63)</f>
        <v>-749.16689662344743</v>
      </c>
      <c r="K63" s="1">
        <f>SUMIFS(Generation_2!E:E,Generation_2!$A:$A,$B$48,Generation_2!$B:$B,$H63)</f>
        <v>-952.64579121582995</v>
      </c>
      <c r="L63" s="1">
        <f>SUMIFS(Generation_2!F:F,Generation_2!$A:$A,$B$48,Generation_2!$B:$B,$H63)</f>
        <v>-1284.7294622141317</v>
      </c>
      <c r="M63" s="1">
        <f>SUMIFS(Generation_2!G:G,Generation_2!$A:$A,$B$48,Generation_2!$B:$B,$H63)</f>
        <v>-1465.6911684165373</v>
      </c>
      <c r="N63" s="1">
        <f>SUMIFS(Generation_2!H:H,Generation_2!$A:$A,$B$48,Generation_2!$B:$B,$H63)</f>
        <v>-1546.956040651532</v>
      </c>
      <c r="O63" s="1">
        <f>SUMIFS(Generation_2!I:I,Generation_2!$A:$A,$B$48,Generation_2!$B:$B,$H63)</f>
        <v>-1695.9752319597414</v>
      </c>
      <c r="P63" s="1">
        <f>SUMIFS(Generation_2!J:J,Generation_2!$A:$A,$B$48,Generation_2!$B:$B,$H63)</f>
        <v>-1853.9956879123224</v>
      </c>
      <c r="Q63" s="1">
        <f>SUMIFS(Generation_2!K:K,Generation_2!$A:$A,$B$48,Generation_2!$B:$B,$H63)</f>
        <v>-2026.9632462865397</v>
      </c>
      <c r="R63" s="1">
        <f>SUMIFS(Generation_2!L:L,Generation_2!$A:$A,$B$48,Generation_2!$B:$B,$H63)</f>
        <v>-2213.8846161839015</v>
      </c>
      <c r="S63" s="1">
        <f>SUMIFS(Generation_2!M:M,Generation_2!$A:$A,$B$48,Generation_2!$B:$B,$H63)</f>
        <v>-2403.5124823922961</v>
      </c>
      <c r="T63" s="1">
        <f>SUMIFS(Generation_2!N:N,Generation_2!$A:$A,$B$48,Generation_2!$B:$B,$H63)</f>
        <v>-2580.0612702453527</v>
      </c>
      <c r="U63" s="1">
        <f>SUMIFS(Generation_2!O:O,Generation_2!$A:$A,$B$48,Generation_2!$B:$B,$H63)</f>
        <v>-2753.5376725028173</v>
      </c>
      <c r="V63" s="1">
        <f>SUMIFS(Generation_2!P:P,Generation_2!$A:$A,$B$48,Generation_2!$B:$B,$H63)</f>
        <v>-2948.5200930286769</v>
      </c>
      <c r="W63" s="1">
        <f>SUMIFS(Generation_2!Q:Q,Generation_2!$A:$A,$B$48,Generation_2!$B:$B,$H63)</f>
        <v>-3151.7019144129868</v>
      </c>
      <c r="X63" s="1">
        <f>SUMIFS(Generation_2!R:R,Generation_2!$A:$A,$B$48,Generation_2!$B:$B,$H63)</f>
        <v>-3439.1472549671689</v>
      </c>
      <c r="Y63" s="1">
        <f>SUMIFS(Generation_2!S:S,Generation_2!$A:$A,$B$48,Generation_2!$B:$B,$H63)</f>
        <v>-3722.1646804186103</v>
      </c>
      <c r="Z63" s="1">
        <f>SUMIFS(Generation_2!T:T,Generation_2!$A:$A,$B$48,Generation_2!$B:$B,$H63)</f>
        <v>-4007.0645433592017</v>
      </c>
      <c r="AA63" s="1">
        <f>SUMIFS(Generation_2!U:U,Generation_2!$A:$A,$B$48,Generation_2!$B:$B,$H63)</f>
        <v>-4294.2607993600031</v>
      </c>
      <c r="AB63" s="1">
        <f>SUMIFS(Generation_2!V:V,Generation_2!$A:$A,$B$48,Generation_2!$B:$B,$H63)</f>
        <v>-4627.9877824335081</v>
      </c>
      <c r="AC63" s="1">
        <f>SUMIFS(Generation_2!W:W,Generation_2!$A:$A,$B$48,Generation_2!$B:$B,$H63)</f>
        <v>-4969.9808505212613</v>
      </c>
    </row>
    <row r="65" spans="1:30">
      <c r="H65" s="69" t="s">
        <v>123</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1.2937965814170926</v>
      </c>
      <c r="M65" s="1">
        <f>SUMIFS(Generation_2!G:G,Generation_2!$A:$A,$B$48,Generation_2!$B:$B,$H65)</f>
        <v>0</v>
      </c>
      <c r="N65" s="1">
        <f>SUMIFS(Generation_2!H:H,Generation_2!$A:$A,$B$48,Generation_2!$B:$B,$H65)</f>
        <v>1.4814079375555003</v>
      </c>
      <c r="O65" s="1">
        <f>SUMIFS(Generation_2!I:I,Generation_2!$A:$A,$B$48,Generation_2!$B:$B,$H65)</f>
        <v>1.70640692754</v>
      </c>
      <c r="P65" s="1">
        <f>SUMIFS(Generation_2!J:J,Generation_2!$A:$A,$B$48,Generation_2!$B:$B,$H65)</f>
        <v>1.8404248237262175</v>
      </c>
      <c r="Q65" s="1">
        <f>SUMIFS(Generation_2!K:K,Generation_2!$A:$A,$B$48,Generation_2!$B:$B,$H65)</f>
        <v>2.0620719659709805</v>
      </c>
      <c r="R65" s="1">
        <f>SUMIFS(Generation_2!L:L,Generation_2!$A:$A,$B$48,Generation_2!$B:$B,$H65)</f>
        <v>0</v>
      </c>
      <c r="S65" s="1">
        <f>SUMIFS(Generation_2!M:M,Generation_2!$A:$A,$B$48,Generation_2!$B:$B,$H65)</f>
        <v>2.8873810030475999</v>
      </c>
      <c r="T65" s="1">
        <f>SUMIFS(Generation_2!N:N,Generation_2!$A:$A,$B$48,Generation_2!$B:$B,$H65)</f>
        <v>3.60012063625302</v>
      </c>
      <c r="U65" s="1">
        <f>SUMIFS(Generation_2!O:O,Generation_2!$A:$A,$B$48,Generation_2!$B:$B,$H65)</f>
        <v>2.2228658755699997</v>
      </c>
      <c r="V65" s="1">
        <f>SUMIFS(Generation_2!P:P,Generation_2!$A:$A,$B$48,Generation_2!$B:$B,$H65)</f>
        <v>2.6092943924881364</v>
      </c>
      <c r="W65" s="1">
        <f>SUMIFS(Generation_2!Q:Q,Generation_2!$A:$A,$B$48,Generation_2!$B:$B,$H65)</f>
        <v>0</v>
      </c>
      <c r="X65" s="1">
        <f>SUMIFS(Generation_2!R:R,Generation_2!$A:$A,$B$48,Generation_2!$B:$B,$H65)</f>
        <v>3.3340730485220407</v>
      </c>
      <c r="Y65" s="1">
        <f>SUMIFS(Generation_2!S:S,Generation_2!$A:$A,$B$48,Generation_2!$B:$B,$H65)</f>
        <v>0</v>
      </c>
      <c r="Z65" s="1">
        <f>SUMIFS(Generation_2!T:T,Generation_2!$A:$A,$B$48,Generation_2!$B:$B,$H65)</f>
        <v>3.6857197033368365</v>
      </c>
      <c r="AA65" s="1">
        <f>SUMIFS(Generation_2!U:U,Generation_2!$A:$A,$B$48,Generation_2!$B:$B,$H65)</f>
        <v>6.1611368131338908</v>
      </c>
      <c r="AB65" s="1">
        <f>SUMIFS(Generation_2!V:V,Generation_2!$A:$A,$B$48,Generation_2!$B:$B,$H65)</f>
        <v>1.6719771096641631</v>
      </c>
      <c r="AC65" s="1">
        <f>SUMIFS(Generation_2!W:W,Generation_2!$A:$A,$B$48,Generation_2!$B:$B,$H65)</f>
        <v>3.3090107353528171</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97453.053409996326</v>
      </c>
      <c r="J74" s="1">
        <f>SUMIFS(Generation_2!M:M,Generation_2!$A:$A,$B$71,Generation_2!$B:$B,$H74)</f>
        <v>50279.468322724693</v>
      </c>
      <c r="K74" s="1">
        <f>SUMIFS(Generation_2!W:W,Generation_2!$A:$A,$B$71,Generation_2!$B:$B,$H74)</f>
        <v>6416.0119157918725</v>
      </c>
    </row>
    <row r="75" spans="1:30">
      <c r="H75" s="69" t="s">
        <v>113</v>
      </c>
      <c r="I75" s="1">
        <f>SUMIFS(Generation_2!C:C,Generation_2!$A:$A,$B$71,Generation_2!$B:$B,$H75)</f>
        <v>31434.211447098351</v>
      </c>
      <c r="J75" s="1">
        <f>SUMIFS(Generation_2!M:M,Generation_2!$A:$A,$B$71,Generation_2!$B:$B,$H75)</f>
        <v>7414.1413575015431</v>
      </c>
      <c r="K75" s="1">
        <f>SUMIFS(Generation_2!W:W,Generation_2!$A:$A,$B$71,Generation_2!$B:$B,$H75)</f>
        <v>0</v>
      </c>
    </row>
    <row r="76" spans="1:30">
      <c r="H76" s="69" t="s">
        <v>114</v>
      </c>
      <c r="I76" s="1">
        <f>SUMIFS(Generation_2!C:C,Generation_2!$A:$A,$B$71,Generation_2!$B:$B,$H76)</f>
        <v>3137.4063523666382</v>
      </c>
      <c r="J76" s="1">
        <f>SUMIFS(Generation_2!M:M,Generation_2!$A:$A,$B$71,Generation_2!$B:$B,$H76)</f>
        <v>3992.3273287112543</v>
      </c>
      <c r="K76" s="1">
        <f>SUMIFS(Generation_2!W:W,Generation_2!$A:$A,$B$71,Generation_2!$B:$B,$H76)</f>
        <v>3130.0753958338901</v>
      </c>
    </row>
    <row r="77" spans="1:30">
      <c r="H77" s="69" t="s">
        <v>115</v>
      </c>
      <c r="I77" s="1">
        <f>SUMIFS(Generation_2!C:C,Generation_2!$A:$A,$B$71,Generation_2!$B:$B,$H77)</f>
        <v>116.32514541358498</v>
      </c>
      <c r="J77" s="1">
        <f>SUMIFS(Generation_2!M:M,Generation_2!$A:$A,$B$71,Generation_2!$B:$B,$H77)</f>
        <v>310.63349170117476</v>
      </c>
      <c r="K77" s="1">
        <f>SUMIFS(Generation_2!W:W,Generation_2!$A:$A,$B$71,Generation_2!$B:$B,$H77)</f>
        <v>1066.5546426644355</v>
      </c>
    </row>
    <row r="78" spans="1:30">
      <c r="H78" s="69" t="s">
        <v>116</v>
      </c>
      <c r="I78" s="1">
        <f>SUMIFS(Generation_2!C:C,Generation_2!$A:$A,$B$71,Generation_2!$B:$B,$H78)</f>
        <v>16248.646257302298</v>
      </c>
      <c r="J78" s="1">
        <f>SUMIFS(Generation_2!M:M,Generation_2!$A:$A,$B$71,Generation_2!$B:$B,$H78)</f>
        <v>17106.847738527013</v>
      </c>
      <c r="K78" s="1">
        <f>SUMIFS(Generation_2!W:W,Generation_2!$A:$A,$B$71,Generation_2!$B:$B,$H78)</f>
        <v>14989.814324152027</v>
      </c>
    </row>
    <row r="79" spans="1:30">
      <c r="H79" s="69" t="s">
        <v>117</v>
      </c>
      <c r="I79" s="1">
        <f>SUMIFS(Generation_2!C:C,Generation_2!$A:$A,$B$71,Generation_2!$B:$B,$H79)</f>
        <v>428.18289518905743</v>
      </c>
      <c r="J79" s="1">
        <f>SUMIFS(Generation_2!M:M,Generation_2!$A:$A,$B$71,Generation_2!$B:$B,$H79)</f>
        <v>9578.4363298337175</v>
      </c>
      <c r="K79" s="1">
        <f>SUMIFS(Generation_2!W:W,Generation_2!$A:$A,$B$71,Generation_2!$B:$B,$H79)</f>
        <v>23817.708981031363</v>
      </c>
    </row>
    <row r="80" spans="1:30">
      <c r="H80" s="69" t="s">
        <v>118</v>
      </c>
      <c r="I80" s="1">
        <f>SUMIFS(Generation_2!C:C,Generation_2!$A:$A,$B$71,Generation_2!$B:$B,$H80)</f>
        <v>367.96499929447253</v>
      </c>
      <c r="J80" s="1">
        <f>SUMIFS(Generation_2!M:M,Generation_2!$A:$A,$B$71,Generation_2!$B:$B,$H80)</f>
        <v>2043.74689499961</v>
      </c>
      <c r="K80" s="1">
        <f>SUMIFS(Generation_2!W:W,Generation_2!$A:$A,$B$71,Generation_2!$B:$B,$H80)</f>
        <v>4226.0740891959467</v>
      </c>
    </row>
    <row r="81" spans="1:30">
      <c r="H81" s="69" t="s">
        <v>119</v>
      </c>
      <c r="I81" s="1">
        <f>SUMIFS(Generation_2!C:C,Generation_2!$A:$A,$B$71,Generation_2!$B:$B,$H81)</f>
        <v>29175.285533848051</v>
      </c>
      <c r="J81" s="1">
        <f>SUMIFS(Generation_2!M:M,Generation_2!$A:$A,$B$71,Generation_2!$B:$B,$H81)</f>
        <v>75965.638355527059</v>
      </c>
      <c r="K81" s="1">
        <f>SUMIFS(Generation_2!W:W,Generation_2!$A:$A,$B$71,Generation_2!$B:$B,$H81)</f>
        <v>108245.90670497753</v>
      </c>
    </row>
    <row r="82" spans="1:30">
      <c r="H82" s="69" t="s">
        <v>120</v>
      </c>
      <c r="I82" s="1">
        <f>SUMIFS(Generation_2!C:C,Generation_2!$A:$A,$B$71,Generation_2!$B:$B,$H82)</f>
        <v>12774.5275281576</v>
      </c>
      <c r="J82" s="1">
        <f>SUMIFS(Generation_2!M:M,Generation_2!$A:$A,$B$71,Generation_2!$B:$B,$H82)</f>
        <v>36079.591717535528</v>
      </c>
      <c r="K82" s="1">
        <f>SUMIFS(Generation_2!W:W,Generation_2!$A:$A,$B$71,Generation_2!$B:$B,$H82)</f>
        <v>75345.91991043897</v>
      </c>
    </row>
    <row r="83" spans="1:30">
      <c r="H83" s="69" t="s">
        <v>121</v>
      </c>
      <c r="I83" s="1">
        <f>SUMIFS(Generation_2!C:C,Generation_2!$A:$A,$B$71,Generation_2!$B:$B,$H83)</f>
        <v>19217.9307570077</v>
      </c>
      <c r="J83" s="1">
        <f>SUMIFS(Generation_2!M:M,Generation_2!$A:$A,$B$71,Generation_2!$B:$B,$H83)</f>
        <v>37114.3041490221</v>
      </c>
      <c r="K83" s="1">
        <f>SUMIFS(Generation_2!W:W,Generation_2!$A:$A,$B$71,Generation_2!$B:$B,$H83)</f>
        <v>51948.958373442096</v>
      </c>
    </row>
    <row r="84" spans="1:30">
      <c r="H84" s="70" t="s">
        <v>274</v>
      </c>
    </row>
    <row r="85" spans="1:30">
      <c r="H85" s="69" t="s">
        <v>125</v>
      </c>
      <c r="I85" s="1">
        <f>SUMIFS(Generation_2!C:C,Generation_2!$A:$A,$B$71,Generation_2!$B:$B,$H85)</f>
        <v>-517.21060389832485</v>
      </c>
      <c r="J85" s="1">
        <f>SUMIFS(Generation_2!M:M,Generation_2!$A:$A,$B$71,Generation_2!$B:$B,$H85)</f>
        <v>-13897.74021574331</v>
      </c>
      <c r="K85" s="1">
        <f>SUMIFS(Generation_2!W:W,Generation_2!$A:$A,$B$71,Generation_2!$B:$B,$H85)</f>
        <v>-31200.112150241781</v>
      </c>
    </row>
    <row r="86" spans="1:30">
      <c r="H86" s="69" t="s">
        <v>126</v>
      </c>
      <c r="I86" s="1">
        <f>SUMIFS(Generation_2!C:C,Generation_2!$A:$A,$B$71,Generation_2!$B:$B,$H86)</f>
        <v>-432.66381065905045</v>
      </c>
      <c r="J86" s="1">
        <f>SUMIFS(Generation_2!M:M,Generation_2!$A:$A,$B$71,Generation_2!$B:$B,$H86)</f>
        <v>-2403.5124823922961</v>
      </c>
      <c r="K86" s="1">
        <f>SUMIFS(Generation_2!W:W,Generation_2!$A:$A,$B$71,Generation_2!$B:$B,$H86)</f>
        <v>-4969.9808505212613</v>
      </c>
    </row>
    <row r="88" spans="1:30">
      <c r="H88" s="69" t="s">
        <v>123</v>
      </c>
      <c r="I88" s="1">
        <f>SUMIFS(Generation_2!C:C,Generation_2!$A:$A,$B$71,Generation_2!$B:$B,$H88)</f>
        <v>0</v>
      </c>
      <c r="J88" s="1">
        <f>SUMIFS(Generation_2!M:M,Generation_2!$A:$A,$B$71,Generation_2!$B:$B,$H88)</f>
        <v>2.8873810030475999</v>
      </c>
      <c r="K88" s="1">
        <f>SUMIFS(Generation_2!W:W,Generation_2!$A:$A,$B$71,Generation_2!$B:$B,$H88)</f>
        <v>3.3090107353528171</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871.8163137368</v>
      </c>
      <c r="J96" s="1">
        <f>SUMIFS(StorageCapacity_2!D:D,StorageCapacity_2!$A:$A,$B$93,StorageCapacity_2!$B:$B,$H96)</f>
        <v>1015.1661155955001</v>
      </c>
      <c r="K96" s="1">
        <f>SUMIFS(StorageCapacity_2!E:E,StorageCapacity_2!$A:$A,$B$93,StorageCapacity_2!$B:$B,$H96)</f>
        <v>1626.8242704043</v>
      </c>
      <c r="L96" s="1">
        <f>SUMIFS(StorageCapacity_2!F:F,StorageCapacity_2!$A:$A,$B$93,StorageCapacity_2!$B:$B,$H96)</f>
        <v>2535.3319925195001</v>
      </c>
      <c r="M96" s="1">
        <f>SUMIFS(StorageCapacity_2!G:G,StorageCapacity_2!$A:$A,$B$93,StorageCapacity_2!$B:$B,$H96)</f>
        <v>2790.8021794298002</v>
      </c>
      <c r="N96" s="1">
        <f>SUMIFS(StorageCapacity_2!H:H,StorageCapacity_2!$A:$A,$B$93,StorageCapacity_2!$B:$B,$H96)</f>
        <v>3105.3839579173</v>
      </c>
      <c r="O96" s="1">
        <f>SUMIFS(StorageCapacity_2!I:I,StorageCapacity_2!$A:$A,$B$93,StorageCapacity_2!$B:$B,$H96)</f>
        <v>3249.9353308506006</v>
      </c>
      <c r="P96" s="1">
        <f>SUMIFS(StorageCapacity_2!J:J,StorageCapacity_2!$A:$A,$B$93,StorageCapacity_2!$B:$B,$H96)</f>
        <v>3406.7483286782999</v>
      </c>
      <c r="Q96" s="1">
        <f>SUMIFS(StorageCapacity_2!K:K,StorageCapacity_2!$A:$A,$B$93,StorageCapacity_2!$B:$B,$H96)</f>
        <v>3581.5945495762999</v>
      </c>
      <c r="R96" s="1">
        <f>SUMIFS(StorageCapacity_2!L:L,StorageCapacity_2!$A:$A,$B$93,StorageCapacity_2!$B:$B,$H96)</f>
        <v>3705.8968923938</v>
      </c>
      <c r="S96" s="1">
        <f>SUMIFS(StorageCapacity_2!M:M,StorageCapacity_2!$A:$A,$B$93,StorageCapacity_2!$B:$B,$H96)</f>
        <v>3845.5207871313</v>
      </c>
      <c r="T96" s="1">
        <f>SUMIFS(StorageCapacity_2!N:N,StorageCapacity_2!$A:$A,$B$93,StorageCapacity_2!$B:$B,$H96)</f>
        <v>3977.4912448551004</v>
      </c>
      <c r="U96" s="1">
        <f>SUMIFS(StorageCapacity_2!O:O,StorageCapacity_2!$A:$A,$B$93,StorageCapacity_2!$B:$B,$H96)</f>
        <v>4057.8326778495998</v>
      </c>
      <c r="V96" s="1">
        <f>SUMIFS(StorageCapacity_2!P:P,StorageCapacity_2!$A:$A,$B$93,StorageCapacity_2!$B:$B,$H96)</f>
        <v>4164.195963513801</v>
      </c>
      <c r="W96" s="1">
        <f>SUMIFS(StorageCapacity_2!Q:Q,StorageCapacity_2!$A:$A,$B$93,StorageCapacity_2!$B:$B,$H96)</f>
        <v>4337.8977625628995</v>
      </c>
      <c r="X96" s="1">
        <f>SUMIFS(StorageCapacity_2!R:R,StorageCapacity_2!$A:$A,$B$93,StorageCapacity_2!$B:$B,$H96)</f>
        <v>4523.1091173956002</v>
      </c>
      <c r="Y96" s="1">
        <f>SUMIFS(StorageCapacity_2!S:S,StorageCapacity_2!$A:$A,$B$93,StorageCapacity_2!$B:$B,$H96)</f>
        <v>4707.4418654850997</v>
      </c>
      <c r="Z96" s="1">
        <f>SUMIFS(StorageCapacity_2!T:T,StorageCapacity_2!$A:$A,$B$93,StorageCapacity_2!$B:$B,$H96)</f>
        <v>4905.7486850105997</v>
      </c>
      <c r="AA96" s="1">
        <f>SUMIFS(StorageCapacity_2!U:U,StorageCapacity_2!$A:$A,$B$93,StorageCapacity_2!$B:$B,$H96)</f>
        <v>5114.9623540438006</v>
      </c>
      <c r="AB96" s="1">
        <f>SUMIFS(StorageCapacity_2!V:V,StorageCapacity_2!$A:$A,$B$93,StorageCapacity_2!$B:$B,$H96)</f>
        <v>5281.2669119407001</v>
      </c>
      <c r="AC96" s="1">
        <f>SUMIFS(StorageCapacity_2!W:W,StorageCapacity_2!$A:$A,$B$93,StorageCapacity_2!$B:$B,$H96)</f>
        <v>6933.3202450421013</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855.56555879000007</v>
      </c>
      <c r="O97" s="1">
        <f>SUMIFS(StorageCapacity_2!I:I,StorageCapacity_2!$A:$A,$B$93,StorageCapacity_2!$B:$B,$H97)</f>
        <v>1000.22490151</v>
      </c>
      <c r="P97" s="1">
        <f>SUMIFS(StorageCapacity_2!J:J,StorageCapacity_2!$A:$A,$B$93,StorageCapacity_2!$B:$B,$H97)</f>
        <v>1894.8415993399999</v>
      </c>
      <c r="Q97" s="1">
        <f>SUMIFS(StorageCapacity_2!K:K,StorageCapacity_2!$A:$A,$B$93,StorageCapacity_2!$B:$B,$H97)</f>
        <v>1894.8415993399999</v>
      </c>
      <c r="R97" s="1">
        <f>SUMIFS(StorageCapacity_2!L:L,StorageCapacity_2!$A:$A,$B$93,StorageCapacity_2!$B:$B,$H97)</f>
        <v>2163.1554082399998</v>
      </c>
      <c r="S97" s="1">
        <f>SUMIFS(StorageCapacity_2!M:M,StorageCapacity_2!$A:$A,$B$93,StorageCapacity_2!$B:$B,$H97)</f>
        <v>2315.70913552</v>
      </c>
      <c r="T97" s="1">
        <f>SUMIFS(StorageCapacity_2!N:N,StorageCapacity_2!$A:$A,$B$93,StorageCapacity_2!$B:$B,$H97)</f>
        <v>2948.7624482900001</v>
      </c>
      <c r="U97" s="1">
        <f>SUMIFS(StorageCapacity_2!O:O,StorageCapacity_2!$A:$A,$B$93,StorageCapacity_2!$B:$B,$H97)</f>
        <v>3130.7609001999999</v>
      </c>
      <c r="V97" s="1">
        <f>SUMIFS(StorageCapacity_2!P:P,StorageCapacity_2!$A:$A,$B$93,StorageCapacity_2!$B:$B,$H97)</f>
        <v>3304.93947914</v>
      </c>
      <c r="W97" s="1">
        <f>SUMIFS(StorageCapacity_2!Q:Q,StorageCapacity_2!$A:$A,$B$93,StorageCapacity_2!$B:$B,$H97)</f>
        <v>3720.6656913699999</v>
      </c>
      <c r="X97" s="1">
        <f>SUMIFS(StorageCapacity_2!R:R,StorageCapacity_2!$A:$A,$B$93,StorageCapacity_2!$B:$B,$H97)</f>
        <v>4545.6399841499997</v>
      </c>
      <c r="Y97" s="1">
        <f>SUMIFS(StorageCapacity_2!S:S,StorageCapacity_2!$A:$A,$B$93,StorageCapacity_2!$B:$B,$H97)</f>
        <v>4700.7626053399999</v>
      </c>
      <c r="Z97" s="1">
        <f>SUMIFS(StorageCapacity_2!T:T,StorageCapacity_2!$A:$A,$B$93,StorageCapacity_2!$B:$B,$H97)</f>
        <v>4700.7626053399999</v>
      </c>
      <c r="AA97" s="1">
        <f>SUMIFS(StorageCapacity_2!U:U,StorageCapacity_2!$A:$A,$B$93,StorageCapacity_2!$B:$B,$H97)</f>
        <v>4700.7626053399999</v>
      </c>
      <c r="AB97" s="1">
        <f>SUMIFS(StorageCapacity_2!V:V,StorageCapacity_2!$A:$A,$B$93,StorageCapacity_2!$B:$B,$H97)</f>
        <v>4849.7087643300001</v>
      </c>
      <c r="AC97" s="1">
        <f>SUMIFS(StorageCapacity_2!W:W,StorageCapacity_2!$A:$A,$B$93,StorageCapacity_2!$B:$B,$H97)</f>
        <v>4849.7087643300001</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2220.4142639400002</v>
      </c>
      <c r="U98" s="1">
        <f>SUMIFS(StorageCapacity_2!O:O,StorageCapacity_2!$A:$A,$B$93,StorageCapacity_2!$B:$B,$H98)</f>
        <v>2220.4142639400002</v>
      </c>
      <c r="V98" s="1">
        <f>SUMIFS(StorageCapacity_2!P:P,StorageCapacity_2!$A:$A,$B$93,StorageCapacity_2!$B:$B,$H98)</f>
        <v>2220.4142639400002</v>
      </c>
      <c r="W98" s="1">
        <f>SUMIFS(StorageCapacity_2!Q:Q,StorageCapacity_2!$A:$A,$B$93,StorageCapacity_2!$B:$B,$H98)</f>
        <v>3541.9579055300001</v>
      </c>
      <c r="X98" s="1">
        <f>SUMIFS(StorageCapacity_2!R:R,StorageCapacity_2!$A:$A,$B$93,StorageCapacity_2!$B:$B,$H98)</f>
        <v>3541.9579055300001</v>
      </c>
      <c r="Y98" s="1">
        <f>SUMIFS(StorageCapacity_2!S:S,StorageCapacity_2!$A:$A,$B$93,StorageCapacity_2!$B:$B,$H98)</f>
        <v>4544.2850402499998</v>
      </c>
      <c r="Z98" s="1">
        <f>SUMIFS(StorageCapacity_2!T:T,StorageCapacity_2!$A:$A,$B$93,StorageCapacity_2!$B:$B,$H98)</f>
        <v>4544.2850402499998</v>
      </c>
      <c r="AA98" s="1">
        <f>SUMIFS(StorageCapacity_2!U:U,StorageCapacity_2!$A:$A,$B$93,StorageCapacity_2!$B:$B,$H98)</f>
        <v>4544.2850402499998</v>
      </c>
      <c r="AB98" s="1">
        <f>SUMIFS(StorageCapacity_2!V:V,StorageCapacity_2!$A:$A,$B$93,StorageCapacity_2!$B:$B,$H98)</f>
        <v>4647.8427626299999</v>
      </c>
      <c r="AC98" s="1">
        <f>SUMIFS(StorageCapacity_2!W:W,StorageCapacity_2!$A:$A,$B$93,StorageCapacity_2!$B:$B,$H98)</f>
        <v>4647.8427626299999</v>
      </c>
    </row>
    <row r="99" spans="1:30">
      <c r="H99" s="69" t="s">
        <v>118</v>
      </c>
      <c r="I99" s="1">
        <f>SUMIFS(StorageCapacity_2!C:C,StorageCapacity_2!$A:$A,$B$93,StorageCapacity_2!$B:$B,$H99)</f>
        <v>581.81631373706273</v>
      </c>
      <c r="J99" s="1">
        <f>SUMIFS(StorageCapacity_2!D:D,StorageCapacity_2!$A:$A,$B$93,StorageCapacity_2!$B:$B,$H99)</f>
        <v>1022.7381602671456</v>
      </c>
      <c r="K99" s="1">
        <f>SUMIFS(StorageCapacity_2!E:E,StorageCapacity_2!$A:$A,$B$93,StorageCapacity_2!$B:$B,$H99)</f>
        <v>1311.3653820363809</v>
      </c>
      <c r="L99" s="1">
        <f>SUMIFS(StorageCapacity_2!F:F,StorageCapacity_2!$A:$A,$B$93,StorageCapacity_2!$B:$B,$H99)</f>
        <v>1764.7932384306096</v>
      </c>
      <c r="M99" s="1">
        <f>SUMIFS(StorageCapacity_2!G:G,StorageCapacity_2!$A:$A,$B$93,StorageCapacity_2!$B:$B,$H99)</f>
        <v>1764.2315326669247</v>
      </c>
      <c r="N99" s="1">
        <f>SUMIFS(StorageCapacity_2!H:H,StorageCapacity_2!$A:$A,$B$93,StorageCapacity_2!$B:$B,$H99)</f>
        <v>1834.2078301519759</v>
      </c>
      <c r="O99" s="1">
        <f>SUMIFS(StorageCapacity_2!I:I,StorageCapacity_2!$A:$A,$B$93,StorageCapacity_2!$B:$B,$H99)</f>
        <v>1997.160998684172</v>
      </c>
      <c r="P99" s="1">
        <f>SUMIFS(StorageCapacity_2!J:J,StorageCapacity_2!$A:$A,$B$93,StorageCapacity_2!$B:$B,$H99)</f>
        <v>2177.4621605578327</v>
      </c>
      <c r="Q99" s="1">
        <f>SUMIFS(StorageCapacity_2!K:K,StorageCapacity_2!$A:$A,$B$93,StorageCapacity_2!$B:$B,$H99)</f>
        <v>2380.6668558890042</v>
      </c>
      <c r="R99" s="1">
        <f>SUMIFS(StorageCapacity_2!L:L,StorageCapacity_2!$A:$A,$B$93,StorageCapacity_2!$B:$B,$H99)</f>
        <v>2578.7274510089228</v>
      </c>
      <c r="S99" s="1">
        <f>SUMIFS(StorageCapacity_2!M:M,StorageCapacity_2!$A:$A,$B$93,StorageCapacity_2!$B:$B,$H99)</f>
        <v>2775.2143634072067</v>
      </c>
      <c r="T99" s="1">
        <f>SUMIFS(StorageCapacity_2!N:N,StorageCapacity_2!$A:$A,$B$93,StorageCapacity_2!$B:$B,$H99)</f>
        <v>2975.2041179232751</v>
      </c>
      <c r="U99" s="1">
        <f>SUMIFS(StorageCapacity_2!O:O,StorageCapacity_2!$A:$A,$B$93,StorageCapacity_2!$B:$B,$H99)</f>
        <v>3187.8931419693836</v>
      </c>
      <c r="V99" s="1">
        <f>SUMIFS(StorageCapacity_2!P:P,StorageCapacity_2!$A:$A,$B$93,StorageCapacity_2!$B:$B,$H99)</f>
        <v>3425.1227526857592</v>
      </c>
      <c r="W99" s="1">
        <f>SUMIFS(StorageCapacity_2!Q:Q,StorageCapacity_2!$A:$A,$B$93,StorageCapacity_2!$B:$B,$H99)</f>
        <v>3694.4815306379292</v>
      </c>
      <c r="X99" s="1">
        <f>SUMIFS(StorageCapacity_2!R:R,StorageCapacity_2!$A:$A,$B$93,StorageCapacity_2!$B:$B,$H99)</f>
        <v>3988.3552626242531</v>
      </c>
      <c r="Y99" s="1">
        <f>SUMIFS(StorageCapacity_2!S:S,StorageCapacity_2!$A:$A,$B$93,StorageCapacity_2!$B:$B,$H99)</f>
        <v>4296.460147351766</v>
      </c>
      <c r="Z99" s="1">
        <f>SUMIFS(StorageCapacity_2!T:T,StorageCapacity_2!$A:$A,$B$93,StorageCapacity_2!$B:$B,$H99)</f>
        <v>4634.2731523812408</v>
      </c>
      <c r="AA99" s="1">
        <f>SUMIFS(StorageCapacity_2!U:U,StorageCapacity_2!$A:$A,$B$93,StorageCapacity_2!$B:$B,$H99)</f>
        <v>5000.7604329525993</v>
      </c>
      <c r="AB99" s="1">
        <f>SUMIFS(StorageCapacity_2!V:V,StorageCapacity_2!$A:$A,$B$93,StorageCapacity_2!$B:$B,$H99)</f>
        <v>5340.5724943639834</v>
      </c>
      <c r="AC99" s="1">
        <f>SUMIFS(StorageCapacity_2!W:W,StorageCapacity_2!$A:$A,$B$93,StorageCapacity_2!$B:$B,$H99)</f>
        <v>5701.7681733322279</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418.89043680928359</v>
      </c>
      <c r="J112" s="1">
        <f>SUMIFS(StorageGeneration_2!D:D,StorageGeneration_2!$A:$A,$B$109,StorageGeneration_2!$B:$B,$H112)</f>
        <v>510.20367523583883</v>
      </c>
      <c r="K112" s="1">
        <f>SUMIFS(StorageGeneration_2!E:E,StorageGeneration_2!$A:$A,$B$109,StorageGeneration_2!$B:$B,$H112)</f>
        <v>810.83150427834585</v>
      </c>
      <c r="L112" s="1">
        <f>SUMIFS(StorageGeneration_2!F:F,StorageGeneration_2!$A:$A,$B$109,StorageGeneration_2!$B:$B,$H112)</f>
        <v>1434.9369310676173</v>
      </c>
      <c r="M112" s="1">
        <f>SUMIFS(StorageGeneration_2!G:G,StorageGeneration_2!$A:$A,$B$109,StorageGeneration_2!$B:$B,$H112)</f>
        <v>1872.6268904819376</v>
      </c>
      <c r="N112" s="1">
        <f>SUMIFS(StorageGeneration_2!H:H,StorageGeneration_2!$A:$A,$B$109,StorageGeneration_2!$B:$B,$H112)</f>
        <v>2099.3002985948269</v>
      </c>
      <c r="O112" s="1">
        <f>SUMIFS(StorageGeneration_2!I:I,StorageGeneration_2!$A:$A,$B$109,StorageGeneration_2!$B:$B,$H112)</f>
        <v>2162.2678893471034</v>
      </c>
      <c r="P112" s="1">
        <f>SUMIFS(StorageGeneration_2!J:J,StorageGeneration_2!$A:$A,$B$109,StorageGeneration_2!$B:$B,$H112)</f>
        <v>2231.9381064609042</v>
      </c>
      <c r="Q112" s="1">
        <f>SUMIFS(StorageGeneration_2!K:K,StorageGeneration_2!$A:$A,$B$109,StorageGeneration_2!$B:$B,$H112)</f>
        <v>2366.4416856371063</v>
      </c>
      <c r="R112" s="1">
        <f>SUMIFS(StorageGeneration_2!L:L,StorageGeneration_2!$A:$A,$B$109,StorageGeneration_2!$B:$B,$H112)</f>
        <v>2463.0546987518178</v>
      </c>
      <c r="S112" s="1">
        <f>SUMIFS(StorageGeneration_2!M:M,StorageGeneration_2!$A:$A,$B$109,StorageGeneration_2!$B:$B,$H112)</f>
        <v>2540.547714756905</v>
      </c>
      <c r="T112" s="1">
        <f>SUMIFS(StorageGeneration_2!N:N,StorageGeneration_2!$A:$A,$B$109,StorageGeneration_2!$B:$B,$H112)</f>
        <v>2640.635514439522</v>
      </c>
      <c r="U112" s="1">
        <f>SUMIFS(StorageGeneration_2!O:O,StorageGeneration_2!$A:$A,$B$109,StorageGeneration_2!$B:$B,$H112)</f>
        <v>2661.363350428227</v>
      </c>
      <c r="V112" s="1">
        <f>SUMIFS(StorageGeneration_2!P:P,StorageGeneration_2!$A:$A,$B$109,StorageGeneration_2!$B:$B,$H112)</f>
        <v>2736.9439812834539</v>
      </c>
      <c r="W112" s="1">
        <f>SUMIFS(StorageGeneration_2!Q:Q,StorageGeneration_2!$A:$A,$B$109,StorageGeneration_2!$B:$B,$H112)</f>
        <v>2949.3324087055698</v>
      </c>
      <c r="X112" s="1">
        <f>SUMIFS(StorageGeneration_2!R:R,StorageGeneration_2!$A:$A,$B$109,StorageGeneration_2!$B:$B,$H112)</f>
        <v>3041.5518269991085</v>
      </c>
      <c r="Y112" s="1">
        <f>SUMIFS(StorageGeneration_2!S:S,StorageGeneration_2!$A:$A,$B$109,StorageGeneration_2!$B:$B,$H112)</f>
        <v>3114.279758303448</v>
      </c>
      <c r="Z112" s="1">
        <f>SUMIFS(StorageGeneration_2!T:T,StorageGeneration_2!$A:$A,$B$109,StorageGeneration_2!$B:$B,$H112)</f>
        <v>3153.2274910976785</v>
      </c>
      <c r="AA112" s="1">
        <f>SUMIFS(StorageGeneration_2!U:U,StorageGeneration_2!$A:$A,$B$109,StorageGeneration_2!$B:$B,$H112)</f>
        <v>3333.1634440039961</v>
      </c>
      <c r="AB112" s="1">
        <f>SUMIFS(StorageGeneration_2!V:V,StorageGeneration_2!$A:$A,$B$109,StorageGeneration_2!$B:$B,$H112)</f>
        <v>3434.8578408435542</v>
      </c>
      <c r="AC112" s="1">
        <f>SUMIFS(StorageGeneration_2!W:W,StorageGeneration_2!$A:$A,$B$109,StorageGeneration_2!$B:$B,$H112)</f>
        <v>4224.8018967409371</v>
      </c>
    </row>
    <row r="113" spans="1:30">
      <c r="H113" s="25" t="s">
        <v>129</v>
      </c>
      <c r="I113" s="1">
        <f>SUMIFS(StorageGeneration_2!C:C,StorageGeneration_2!$A:$A,$B$109,StorageGeneration_2!$B:$B,$H113)</f>
        <v>9.292458379773807</v>
      </c>
      <c r="J113" s="1">
        <f>SUMIFS(StorageGeneration_2!D:D,StorageGeneration_2!$A:$A,$B$109,StorageGeneration_2!$B:$B,$H113)</f>
        <v>75.902971078641301</v>
      </c>
      <c r="K113" s="1">
        <f>SUMIFS(StorageGeneration_2!E:E,StorageGeneration_2!$A:$A,$B$109,StorageGeneration_2!$B:$B,$H113)</f>
        <v>111.04124304400193</v>
      </c>
      <c r="L113" s="1">
        <f>SUMIFS(StorageGeneration_2!F:F,StorageGeneration_2!$A:$A,$B$109,StorageGeneration_2!$B:$B,$H113)</f>
        <v>199.53102126636833</v>
      </c>
      <c r="M113" s="1">
        <f>SUMIFS(StorageGeneration_2!G:G,StorageGeneration_2!$A:$A,$B$109,StorageGeneration_2!$B:$B,$H113)</f>
        <v>531.70790731641387</v>
      </c>
      <c r="N113" s="1">
        <f>SUMIFS(StorageGeneration_2!H:H,StorageGeneration_2!$A:$A,$B$109,StorageGeneration_2!$B:$B,$H113)</f>
        <v>658.65539919991033</v>
      </c>
      <c r="O113" s="1">
        <f>SUMIFS(StorageGeneration_2!I:I,StorageGeneration_2!$A:$A,$B$109,StorageGeneration_2!$B:$B,$H113)</f>
        <v>1241.2847148706003</v>
      </c>
      <c r="P113" s="1">
        <f>SUMIFS(StorageGeneration_2!J:J,StorageGeneration_2!$A:$A,$B$109,StorageGeneration_2!$B:$B,$H113)</f>
        <v>2395.1916525200249</v>
      </c>
      <c r="Q113" s="1">
        <f>SUMIFS(StorageGeneration_2!K:K,StorageGeneration_2!$A:$A,$B$109,StorageGeneration_2!$B:$B,$H113)</f>
        <v>2767.2386823656852</v>
      </c>
      <c r="R113" s="1">
        <f>SUMIFS(StorageGeneration_2!L:L,StorageGeneration_2!$A:$A,$B$109,StorageGeneration_2!$B:$B,$H113)</f>
        <v>3550.2819643351709</v>
      </c>
      <c r="S113" s="1">
        <f>SUMIFS(StorageGeneration_2!M:M,StorageGeneration_2!$A:$A,$B$109,StorageGeneration_2!$B:$B,$H113)</f>
        <v>3980.800541777252</v>
      </c>
      <c r="T113" s="1">
        <f>SUMIFS(StorageGeneration_2!N:N,StorageGeneration_2!$A:$A,$B$109,StorageGeneration_2!$B:$B,$H113)</f>
        <v>5581.9453418024905</v>
      </c>
      <c r="U113" s="1">
        <f>SUMIFS(StorageGeneration_2!O:O,StorageGeneration_2!$A:$A,$B$109,StorageGeneration_2!$B:$B,$H113)</f>
        <v>5776.1337485876747</v>
      </c>
      <c r="V113" s="1">
        <f>SUMIFS(StorageGeneration_2!P:P,StorageGeneration_2!$A:$A,$B$109,StorageGeneration_2!$B:$B,$H113)</f>
        <v>5962.3220670122164</v>
      </c>
      <c r="W113" s="1">
        <f>SUMIFS(StorageGeneration_2!Q:Q,StorageGeneration_2!$A:$A,$B$109,StorageGeneration_2!$B:$B,$H113)</f>
        <v>7059.8152817208811</v>
      </c>
      <c r="X113" s="1">
        <f>SUMIFS(StorageGeneration_2!R:R,StorageGeneration_2!$A:$A,$B$109,StorageGeneration_2!$B:$B,$H113)</f>
        <v>8513.1373760310998</v>
      </c>
      <c r="Y113" s="1">
        <f>SUMIFS(StorageGeneration_2!S:S,StorageGeneration_2!$A:$A,$B$109,StorageGeneration_2!$B:$B,$H113)</f>
        <v>8667.6668437946391</v>
      </c>
      <c r="Z113" s="1">
        <f>SUMIFS(StorageGeneration_2!T:T,StorageGeneration_2!$A:$A,$B$109,StorageGeneration_2!$B:$B,$H113)</f>
        <v>7976.8788232236602</v>
      </c>
      <c r="AA113" s="1">
        <f>SUMIFS(StorageGeneration_2!U:U,StorageGeneration_2!$A:$A,$B$109,StorageGeneration_2!$B:$B,$H113)</f>
        <v>8199.468318556068</v>
      </c>
      <c r="AB113" s="1">
        <f>SUMIFS(StorageGeneration_2!V:V,StorageGeneration_2!$A:$A,$B$109,StorageGeneration_2!$B:$B,$H113)</f>
        <v>8756.0621496735912</v>
      </c>
      <c r="AC113" s="1">
        <f>SUMIFS(StorageGeneration_2!W:W,StorageGeneration_2!$A:$A,$B$109,StorageGeneration_2!$B:$B,$H113)</f>
        <v>9057.7548200580495</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154.72387946599889</v>
      </c>
      <c r="M114" s="1">
        <f>SUMIFS(StorageGeneration_2!G:G,StorageGeneration_2!$A:$A,$B$109,StorageGeneration_2!$B:$B,$H114)</f>
        <v>3206.490823807701</v>
      </c>
      <c r="N114" s="1">
        <f>SUMIFS(StorageGeneration_2!H:H,StorageGeneration_2!$A:$A,$B$109,StorageGeneration_2!$B:$B,$H114)</f>
        <v>3357.7146243728689</v>
      </c>
      <c r="O114" s="1">
        <f>SUMIFS(StorageGeneration_2!I:I,StorageGeneration_2!$A:$A,$B$109,StorageGeneration_2!$B:$B,$H114)</f>
        <v>3518.4585663633484</v>
      </c>
      <c r="P114" s="1">
        <f>SUMIFS(StorageGeneration_2!J:J,StorageGeneration_2!$A:$A,$B$109,StorageGeneration_2!$B:$B,$H114)</f>
        <v>2676.6052723350858</v>
      </c>
      <c r="Q114" s="1">
        <f>SUMIFS(StorageGeneration_2!K:K,StorageGeneration_2!$A:$A,$B$109,StorageGeneration_2!$B:$B,$H114)</f>
        <v>2980.8490887623925</v>
      </c>
      <c r="R114" s="1">
        <f>SUMIFS(StorageGeneration_2!L:L,StorageGeneration_2!$A:$A,$B$109,StorageGeneration_2!$B:$B,$H114)</f>
        <v>3114.8889274646813</v>
      </c>
      <c r="S114" s="1">
        <f>SUMIFS(StorageGeneration_2!M:M,StorageGeneration_2!$A:$A,$B$109,StorageGeneration_2!$B:$B,$H114)</f>
        <v>3057.0880732995606</v>
      </c>
      <c r="T114" s="1">
        <f>SUMIFS(StorageGeneration_2!N:N,StorageGeneration_2!$A:$A,$B$109,StorageGeneration_2!$B:$B,$H114)</f>
        <v>3473.2716247532185</v>
      </c>
      <c r="U114" s="1">
        <f>SUMIFS(StorageGeneration_2!O:O,StorageGeneration_2!$A:$A,$B$109,StorageGeneration_2!$B:$B,$H114)</f>
        <v>3452.5582365470091</v>
      </c>
      <c r="V114" s="1">
        <f>SUMIFS(StorageGeneration_2!P:P,StorageGeneration_2!$A:$A,$B$109,StorageGeneration_2!$B:$B,$H114)</f>
        <v>3538.1854849671086</v>
      </c>
      <c r="W114" s="1">
        <f>SUMIFS(StorageGeneration_2!Q:Q,StorageGeneration_2!$A:$A,$B$109,StorageGeneration_2!$B:$B,$H114)</f>
        <v>7322.5702565093097</v>
      </c>
      <c r="X114" s="1">
        <f>SUMIFS(StorageGeneration_2!R:R,StorageGeneration_2!$A:$A,$B$109,StorageGeneration_2!$B:$B,$H114)</f>
        <v>7206.1344070017449</v>
      </c>
      <c r="Y114" s="1">
        <f>SUMIFS(StorageGeneration_2!S:S,StorageGeneration_2!$A:$A,$B$109,StorageGeneration_2!$B:$B,$H114)</f>
        <v>9567.7823560517809</v>
      </c>
      <c r="Z114" s="1">
        <f>SUMIFS(StorageGeneration_2!T:T,StorageGeneration_2!$A:$A,$B$109,StorageGeneration_2!$B:$B,$H114)</f>
        <v>9577.0291694400657</v>
      </c>
      <c r="AA114" s="1">
        <f>SUMIFS(StorageGeneration_2!U:U,StorageGeneration_2!$A:$A,$B$109,StorageGeneration_2!$B:$B,$H114)</f>
        <v>9261.5099737980454</v>
      </c>
      <c r="AB114" s="1">
        <f>SUMIFS(StorageGeneration_2!V:V,StorageGeneration_2!$A:$A,$B$109,StorageGeneration_2!$B:$B,$H114)</f>
        <v>9974.7420712971289</v>
      </c>
      <c r="AC114" s="1">
        <f>SUMIFS(StorageGeneration_2!W:W,StorageGeneration_2!$A:$A,$B$109,StorageGeneration_2!$B:$B,$H114)</f>
        <v>10535.152264232374</v>
      </c>
    </row>
    <row r="115" spans="1:30">
      <c r="H115" s="25" t="s">
        <v>118</v>
      </c>
      <c r="I115" s="1">
        <f>SUMIFS(StorageGeneration_2!C:C,StorageGeneration_2!$A:$A,$B$109,StorageGeneration_2!$B:$B,$H115)</f>
        <v>367.96499929447253</v>
      </c>
      <c r="J115" s="1">
        <f>SUMIFS(StorageGeneration_2!D:D,StorageGeneration_2!$A:$A,$B$109,StorageGeneration_2!$B:$B,$H115)</f>
        <v>637.20719996150797</v>
      </c>
      <c r="K115" s="1">
        <f>SUMIFS(StorageGeneration_2!E:E,StorageGeneration_2!$A:$A,$B$109,StorageGeneration_2!$B:$B,$H115)</f>
        <v>810.55494025175358</v>
      </c>
      <c r="L115" s="1">
        <f>SUMIFS(StorageGeneration_2!F:F,StorageGeneration_2!$A:$A,$B$109,StorageGeneration_2!$B:$B,$H115)</f>
        <v>1092.5122604028797</v>
      </c>
      <c r="M115" s="1">
        <f>SUMIFS(StorageGeneration_2!G:G,StorageGeneration_2!$A:$A,$B$109,StorageGeneration_2!$B:$B,$H115)</f>
        <v>1246.5346655013593</v>
      </c>
      <c r="N115" s="1">
        <f>SUMIFS(StorageGeneration_2!H:H,StorageGeneration_2!$A:$A,$B$109,StorageGeneration_2!$B:$B,$H115)</f>
        <v>1315.7583764612341</v>
      </c>
      <c r="O115" s="1">
        <f>SUMIFS(StorageGeneration_2!I:I,StorageGeneration_2!$A:$A,$B$109,StorageGeneration_2!$B:$B,$H115)</f>
        <v>1442.2904551264421</v>
      </c>
      <c r="P115" s="1">
        <f>SUMIFS(StorageGeneration_2!J:J,StorageGeneration_2!$A:$A,$B$109,StorageGeneration_2!$B:$B,$H115)</f>
        <v>1576.8920035450944</v>
      </c>
      <c r="Q115" s="1">
        <f>SUMIFS(StorageGeneration_2!K:K,StorageGeneration_2!$A:$A,$B$109,StorageGeneration_2!$B:$B,$H115)</f>
        <v>1723.4671161060137</v>
      </c>
      <c r="R115" s="1">
        <f>SUMIFS(StorageGeneration_2!L:L,StorageGeneration_2!$A:$A,$B$109,StorageGeneration_2!$B:$B,$H115)</f>
        <v>1882.8575393361848</v>
      </c>
      <c r="S115" s="1">
        <f>SUMIFS(StorageGeneration_2!M:M,StorageGeneration_2!$A:$A,$B$109,StorageGeneration_2!$B:$B,$H115)</f>
        <v>2043.74689499961</v>
      </c>
      <c r="T115" s="1">
        <f>SUMIFS(StorageGeneration_2!N:N,StorageGeneration_2!$A:$A,$B$109,StorageGeneration_2!$B:$B,$H115)</f>
        <v>2194.0580579286911</v>
      </c>
      <c r="U115" s="1">
        <f>SUMIFS(StorageGeneration_2!O:O,StorageGeneration_2!$A:$A,$B$109,StorageGeneration_2!$B:$B,$H115)</f>
        <v>2342.1717164216352</v>
      </c>
      <c r="V115" s="1">
        <f>SUMIFS(StorageGeneration_2!P:P,StorageGeneration_2!$A:$A,$B$109,StorageGeneration_2!$B:$B,$H115)</f>
        <v>2506.9773300826068</v>
      </c>
      <c r="W115" s="1">
        <f>SUMIFS(StorageGeneration_2!Q:Q,StorageGeneration_2!$A:$A,$B$109,StorageGeneration_2!$B:$B,$H115)</f>
        <v>2680.3313852507854</v>
      </c>
      <c r="X115" s="1">
        <f>SUMIFS(StorageGeneration_2!R:R,StorageGeneration_2!$A:$A,$B$109,StorageGeneration_2!$B:$B,$H115)</f>
        <v>2925.0384901139851</v>
      </c>
      <c r="Y115" s="1">
        <f>SUMIFS(StorageGeneration_2!S:S,StorageGeneration_2!$A:$A,$B$109,StorageGeneration_2!$B:$B,$H115)</f>
        <v>3165.2927111288682</v>
      </c>
      <c r="Z115" s="1">
        <f>SUMIFS(StorageGeneration_2!T:T,StorageGeneration_2!$A:$A,$B$109,StorageGeneration_2!$B:$B,$H115)</f>
        <v>3408.0196901972131</v>
      </c>
      <c r="AA115" s="1">
        <f>SUMIFS(StorageGeneration_2!U:U,StorageGeneration_2!$A:$A,$B$109,StorageGeneration_2!$B:$B,$H115)</f>
        <v>3651.243513453117</v>
      </c>
      <c r="AB115" s="1">
        <f>SUMIFS(StorageGeneration_2!V:V,StorageGeneration_2!$A:$A,$B$109,StorageGeneration_2!$B:$B,$H115)</f>
        <v>3935.9847176462777</v>
      </c>
      <c r="AC115" s="1">
        <f>SUMIFS(StorageGeneration_2!W:W,StorageGeneration_2!$A:$A,$B$109,StorageGeneration_2!$B:$B,$H115)</f>
        <v>4226.0740891959467</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390.00000000000006</v>
      </c>
      <c r="Q130" s="1">
        <f>SUMIFS(DispatchableCapacity_2!K:K,DispatchableCapacity_2!$A:$A,$B$125,DispatchableCapacity_2!$B:$B,$H130)</f>
        <v>390.00000000000006</v>
      </c>
      <c r="R130" s="1">
        <f>SUMIFS(DispatchableCapacity_2!L:L,DispatchableCapacity_2!$A:$A,$B$125,DispatchableCapacity_2!$B:$B,$H130)</f>
        <v>390.00000000000006</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324.36822486633213</v>
      </c>
      <c r="J131" s="1">
        <f>SUMIFS(DispatchableCapacity_2!D:D,DispatchableCapacity_2!$A:$A,$B$125,DispatchableCapacity_2!$B:$B,$H131)</f>
        <v>467.71802672503213</v>
      </c>
      <c r="K131" s="1">
        <f>SUMIFS(DispatchableCapacity_2!E:E,DispatchableCapacity_2!$A:$A,$B$125,DispatchableCapacity_2!$B:$B,$H131)</f>
        <v>1079.3761815338321</v>
      </c>
      <c r="L131" s="1">
        <f>SUMIFS(DispatchableCapacity_2!F:F,DispatchableCapacity_2!$A:$A,$B$125,DispatchableCapacity_2!$B:$B,$H131)</f>
        <v>1987.8839036490322</v>
      </c>
      <c r="M131" s="1">
        <f>SUMIFS(DispatchableCapacity_2!G:G,DispatchableCapacity_2!$A:$A,$B$125,DispatchableCapacity_2!$B:$B,$H131)</f>
        <v>2243.3540905593322</v>
      </c>
      <c r="N131" s="1">
        <f>SUMIFS(DispatchableCapacity_2!H:H,DispatchableCapacity_2!$A:$A,$B$125,DispatchableCapacity_2!$B:$B,$H131)</f>
        <v>2557.9358690468325</v>
      </c>
      <c r="O131" s="1">
        <f>SUMIFS(DispatchableCapacity_2!I:I,DispatchableCapacity_2!$A:$A,$B$125,DispatchableCapacity_2!$B:$B,$H131)</f>
        <v>2702.4872419801327</v>
      </c>
      <c r="P131" s="1">
        <f>SUMIFS(DispatchableCapacity_2!J:J,DispatchableCapacity_2!$A:$A,$B$125,DispatchableCapacity_2!$B:$B,$H131)</f>
        <v>2859.300239807832</v>
      </c>
      <c r="Q131" s="1">
        <f>SUMIFS(DispatchableCapacity_2!K:K,DispatchableCapacity_2!$A:$A,$B$125,DispatchableCapacity_2!$B:$B,$H131)</f>
        <v>3034.1464607058333</v>
      </c>
      <c r="R131" s="1">
        <f>SUMIFS(DispatchableCapacity_2!L:L,DispatchableCapacity_2!$A:$A,$B$125,DispatchableCapacity_2!$B:$B,$H131)</f>
        <v>3188.4488035233326</v>
      </c>
      <c r="S131" s="1">
        <f>SUMIFS(DispatchableCapacity_2!M:M,DispatchableCapacity_2!$A:$A,$B$125,DispatchableCapacity_2!$B:$B,$H131)</f>
        <v>3328.0726982608335</v>
      </c>
      <c r="T131" s="1">
        <f>SUMIFS(DispatchableCapacity_2!N:N,DispatchableCapacity_2!$A:$A,$B$125,DispatchableCapacity_2!$B:$B,$H131)</f>
        <v>3460.0431559846338</v>
      </c>
      <c r="U131" s="1">
        <f>SUMIFS(DispatchableCapacity_2!O:O,DispatchableCapacity_2!$A:$A,$B$125,DispatchableCapacity_2!$B:$B,$H131)</f>
        <v>3595.3845889791332</v>
      </c>
      <c r="V131" s="1">
        <f>SUMIFS(DispatchableCapacity_2!P:P,DispatchableCapacity_2!$A:$A,$B$125,DispatchableCapacity_2!$B:$B,$H131)</f>
        <v>3746.7478746433335</v>
      </c>
      <c r="W131" s="1">
        <f>SUMIFS(DispatchableCapacity_2!Q:Q,DispatchableCapacity_2!$A:$A,$B$125,DispatchableCapacity_2!$B:$B,$H131)</f>
        <v>3920.4496736924334</v>
      </c>
      <c r="X131" s="1">
        <f>SUMIFS(DispatchableCapacity_2!R:R,DispatchableCapacity_2!$A:$A,$B$125,DispatchableCapacity_2!$B:$B,$H131)</f>
        <v>4105.6610285251327</v>
      </c>
      <c r="Y131" s="1">
        <f>SUMIFS(DispatchableCapacity_2!S:S,DispatchableCapacity_2!$A:$A,$B$125,DispatchableCapacity_2!$B:$B,$H131)</f>
        <v>4289.9937766146331</v>
      </c>
      <c r="Z131" s="1">
        <f>SUMIFS(DispatchableCapacity_2!T:T,DispatchableCapacity_2!$A:$A,$B$125,DispatchableCapacity_2!$B:$B,$H131)</f>
        <v>4488.3005961401332</v>
      </c>
      <c r="AA131" s="1">
        <f>SUMIFS(DispatchableCapacity_2!U:U,DispatchableCapacity_2!$A:$A,$B$125,DispatchableCapacity_2!$B:$B,$H131)</f>
        <v>4697.5142651733322</v>
      </c>
      <c r="AB131" s="1">
        <f>SUMIFS(DispatchableCapacity_2!V:V,DispatchableCapacity_2!$A:$A,$B$125,DispatchableCapacity_2!$B:$B,$H131)</f>
        <v>4863.8188230702335</v>
      </c>
      <c r="AC131" s="1">
        <f>SUMIFS(DispatchableCapacity_2!W:W,DispatchableCapacity_2!$A:$A,$B$125,DispatchableCapacity_2!$B:$B,$H131)</f>
        <v>6515.8721561716311</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45.565558789999997</v>
      </c>
      <c r="O132" s="1">
        <f>SUMIFS(DispatchableCapacity_2!I:I,DispatchableCapacity_2!$A:$A,$B$125,DispatchableCapacity_2!$B:$B,$H132)</f>
        <v>190.22490151</v>
      </c>
      <c r="P132" s="1">
        <f>SUMIFS(DispatchableCapacity_2!J:J,DispatchableCapacity_2!$A:$A,$B$125,DispatchableCapacity_2!$B:$B,$H132)</f>
        <v>1084.8415993399999</v>
      </c>
      <c r="Q132" s="1">
        <f>SUMIFS(DispatchableCapacity_2!K:K,DispatchableCapacity_2!$A:$A,$B$125,DispatchableCapacity_2!$B:$B,$H132)</f>
        <v>1084.8415993399999</v>
      </c>
      <c r="R132" s="1">
        <f>SUMIFS(DispatchableCapacity_2!L:L,DispatchableCapacity_2!$A:$A,$B$125,DispatchableCapacity_2!$B:$B,$H132)</f>
        <v>1353.1554082399998</v>
      </c>
      <c r="S132" s="1">
        <f>SUMIFS(DispatchableCapacity_2!M:M,DispatchableCapacity_2!$A:$A,$B$125,DispatchableCapacity_2!$B:$B,$H132)</f>
        <v>1505.70913552</v>
      </c>
      <c r="T132" s="1">
        <f>SUMIFS(DispatchableCapacity_2!N:N,DispatchableCapacity_2!$A:$A,$B$125,DispatchableCapacity_2!$B:$B,$H132)</f>
        <v>2138.7624482900001</v>
      </c>
      <c r="U132" s="1">
        <f>SUMIFS(DispatchableCapacity_2!O:O,DispatchableCapacity_2!$A:$A,$B$125,DispatchableCapacity_2!$B:$B,$H132)</f>
        <v>2320.7609001999999</v>
      </c>
      <c r="V132" s="1">
        <f>SUMIFS(DispatchableCapacity_2!P:P,DispatchableCapacity_2!$A:$A,$B$125,DispatchableCapacity_2!$B:$B,$H132)</f>
        <v>2494.93947914</v>
      </c>
      <c r="W132" s="1">
        <f>SUMIFS(DispatchableCapacity_2!Q:Q,DispatchableCapacity_2!$A:$A,$B$125,DispatchableCapacity_2!$B:$B,$H132)</f>
        <v>2910.6656913700003</v>
      </c>
      <c r="X132" s="1">
        <f>SUMIFS(DispatchableCapacity_2!R:R,DispatchableCapacity_2!$A:$A,$B$125,DispatchableCapacity_2!$B:$B,$H132)</f>
        <v>3735.6399841500006</v>
      </c>
      <c r="Y132" s="1">
        <f>SUMIFS(DispatchableCapacity_2!S:S,DispatchableCapacity_2!$A:$A,$B$125,DispatchableCapacity_2!$B:$B,$H132)</f>
        <v>3890.7626053400008</v>
      </c>
      <c r="Z132" s="1">
        <f>SUMIFS(DispatchableCapacity_2!T:T,DispatchableCapacity_2!$A:$A,$B$125,DispatchableCapacity_2!$B:$B,$H132)</f>
        <v>3890.7626053400008</v>
      </c>
      <c r="AA132" s="1">
        <f>SUMIFS(DispatchableCapacity_2!U:U,DispatchableCapacity_2!$A:$A,$B$125,DispatchableCapacity_2!$B:$B,$H132)</f>
        <v>3890.7626053400008</v>
      </c>
      <c r="AB132" s="1">
        <f>SUMIFS(DispatchableCapacity_2!V:V,DispatchableCapacity_2!$A:$A,$B$125,DispatchableCapacity_2!$B:$B,$H132)</f>
        <v>4039.708764330001</v>
      </c>
      <c r="AC132" s="1">
        <f>SUMIFS(DispatchableCapacity_2!W:W,DispatchableCapacity_2!$A:$A,$B$125,DispatchableCapacity_2!$B:$B,$H132)</f>
        <v>4039.708764330001</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2220.4142639400002</v>
      </c>
      <c r="U133" s="1">
        <f>SUMIFS(DispatchableCapacity_2!O:O,DispatchableCapacity_2!$A:$A,$B$125,DispatchableCapacity_2!$B:$B,$H133)</f>
        <v>2220.4142639400002</v>
      </c>
      <c r="V133" s="1">
        <f>SUMIFS(DispatchableCapacity_2!P:P,DispatchableCapacity_2!$A:$A,$B$125,DispatchableCapacity_2!$B:$B,$H133)</f>
        <v>2220.4142639400002</v>
      </c>
      <c r="W133" s="1">
        <f>SUMIFS(DispatchableCapacity_2!Q:Q,DispatchableCapacity_2!$A:$A,$B$125,DispatchableCapacity_2!$B:$B,$H133)</f>
        <v>3541.9579055300001</v>
      </c>
      <c r="X133" s="1">
        <f>SUMIFS(DispatchableCapacity_2!R:R,DispatchableCapacity_2!$A:$A,$B$125,DispatchableCapacity_2!$B:$B,$H133)</f>
        <v>3541.9579055300001</v>
      </c>
      <c r="Y133" s="1">
        <f>SUMIFS(DispatchableCapacity_2!S:S,DispatchableCapacity_2!$A:$A,$B$125,DispatchableCapacity_2!$B:$B,$H133)</f>
        <v>4544.2850402499989</v>
      </c>
      <c r="Z133" s="1">
        <f>SUMIFS(DispatchableCapacity_2!T:T,DispatchableCapacity_2!$A:$A,$B$125,DispatchableCapacity_2!$B:$B,$H133)</f>
        <v>4544.2850402499989</v>
      </c>
      <c r="AA133" s="1">
        <f>SUMIFS(DispatchableCapacity_2!U:U,DispatchableCapacity_2!$A:$A,$B$125,DispatchableCapacity_2!$B:$B,$H133)</f>
        <v>4544.2850402499989</v>
      </c>
      <c r="AB133" s="1">
        <f>SUMIFS(DispatchableCapacity_2!V:V,DispatchableCapacity_2!$A:$A,$B$125,DispatchableCapacity_2!$B:$B,$H133)</f>
        <v>4647.842762629999</v>
      </c>
      <c r="AC133" s="1">
        <f>SUMIFS(DispatchableCapacity_2!W:W,DispatchableCapacity_2!$A:$A,$B$125,DispatchableCapacity_2!$B:$B,$H133)</f>
        <v>4647.842762629999</v>
      </c>
    </row>
    <row r="134" spans="8:29">
      <c r="H134" s="25" t="s">
        <v>123</v>
      </c>
      <c r="I134" s="1">
        <f>SUMIFS(DispatchableCapacity_2!C:C,DispatchableCapacity_2!$A:$A,$B$125,DispatchableCapacity_2!$B:$B,$H134)</f>
        <v>-13.590389408343501</v>
      </c>
      <c r="J134" s="1">
        <f>SUMIFS(DispatchableCapacity_2!D:D,DispatchableCapacity_2!$A:$A,$B$125,DispatchableCapacity_2!$B:$B,$H134)</f>
        <v>75.485280120281146</v>
      </c>
      <c r="K134" s="1">
        <f>SUMIFS(DispatchableCapacity_2!E:E,DispatchableCapacity_2!$A:$A,$B$125,DispatchableCapacity_2!$B:$B,$H134)</f>
        <v>161.9288108976732</v>
      </c>
      <c r="L134" s="1">
        <f>SUMIFS(DispatchableCapacity_2!F:F,DispatchableCapacity_2!$A:$A,$B$125,DispatchableCapacity_2!$B:$B,$H134)</f>
        <v>250.6679194872309</v>
      </c>
      <c r="M134" s="1">
        <f>SUMIFS(DispatchableCapacity_2!G:G,DispatchableCapacity_2!$A:$A,$B$125,DispatchableCapacity_2!$B:$B,$H134)</f>
        <v>333.85359144283422</v>
      </c>
      <c r="N134" s="1">
        <f>SUMIFS(DispatchableCapacity_2!H:H,DispatchableCapacity_2!$A:$A,$B$125,DispatchableCapacity_2!$B:$B,$H134)</f>
        <v>422.99868144073787</v>
      </c>
      <c r="O134" s="1">
        <f>SUMIFS(DispatchableCapacity_2!I:I,DispatchableCapacity_2!$A:$A,$B$125,DispatchableCapacity_2!$B:$B,$H134)</f>
        <v>509.84956643831026</v>
      </c>
      <c r="P134" s="1">
        <f>SUMIFS(DispatchableCapacity_2!J:J,DispatchableCapacity_2!$A:$A,$B$125,DispatchableCapacity_2!$B:$B,$H134)</f>
        <v>605.60294514389943</v>
      </c>
      <c r="Q134" s="1">
        <f>SUMIFS(DispatchableCapacity_2!K:K,DispatchableCapacity_2!$A:$A,$B$125,DispatchableCapacity_2!$B:$B,$H134)</f>
        <v>699.00801316016032</v>
      </c>
      <c r="R134" s="1">
        <f>SUMIFS(DispatchableCapacity_2!L:L,DispatchableCapacity_2!$A:$A,$B$125,DispatchableCapacity_2!$B:$B,$H134)</f>
        <v>792.15097556923024</v>
      </c>
      <c r="S134" s="1">
        <f>SUMIFS(DispatchableCapacity_2!M:M,DispatchableCapacity_2!$A:$A,$B$125,DispatchableCapacity_2!$B:$B,$H134)</f>
        <v>889.26978335328397</v>
      </c>
      <c r="T134" s="1">
        <f>SUMIFS(DispatchableCapacity_2!N:N,DispatchableCapacity_2!$A:$A,$B$125,DispatchableCapacity_2!$B:$B,$H134)</f>
        <v>980.74069656933329</v>
      </c>
      <c r="U134" s="1">
        <f>SUMIFS(DispatchableCapacity_2!O:O,DispatchableCapacity_2!$A:$A,$B$125,DispatchableCapacity_2!$B:$B,$H134)</f>
        <v>1072.6082017635404</v>
      </c>
      <c r="V134" s="1">
        <f>SUMIFS(DispatchableCapacity_2!P:P,DispatchableCapacity_2!$A:$A,$B$125,DispatchableCapacity_2!$B:$B,$H134)</f>
        <v>1174.6894356115777</v>
      </c>
      <c r="W134" s="1">
        <f>SUMIFS(DispatchableCapacity_2!Q:Q,DispatchableCapacity_2!$A:$A,$B$125,DispatchableCapacity_2!$B:$B,$H134)</f>
        <v>1270.0856671311462</v>
      </c>
      <c r="X134" s="1">
        <f>SUMIFS(DispatchableCapacity_2!R:R,DispatchableCapacity_2!$A:$A,$B$125,DispatchableCapacity_2!$B:$B,$H134)</f>
        <v>1375.3174775295245</v>
      </c>
      <c r="Y134" s="1">
        <f>SUMIFS(DispatchableCapacity_2!S:S,DispatchableCapacity_2!$A:$A,$B$125,DispatchableCapacity_2!$B:$B,$H134)</f>
        <v>1483.4926331288693</v>
      </c>
      <c r="Z134" s="1">
        <f>SUMIFS(DispatchableCapacity_2!T:T,DispatchableCapacity_2!$A:$A,$B$125,DispatchableCapacity_2!$B:$B,$H134)</f>
        <v>1587.8903706511812</v>
      </c>
      <c r="AA134" s="1">
        <f>SUMIFS(DispatchableCapacity_2!U:U,DispatchableCapacity_2!$A:$A,$B$125,DispatchableCapacity_2!$B:$B,$H134)</f>
        <v>1701.7828265984294</v>
      </c>
      <c r="AB134" s="1">
        <f>SUMIFS(DispatchableCapacity_2!V:V,DispatchableCapacity_2!$A:$A,$B$125,DispatchableCapacity_2!$B:$B,$H134)</f>
        <v>1812.9771101871809</v>
      </c>
      <c r="AC134" s="1">
        <f>SUMIFS(DispatchableCapacity_2!W:W,DispatchableCapacity_2!$A:$A,$B$125,DispatchableCapacity_2!$B:$B,$H134)</f>
        <v>1924.0166316187956</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3035</v>
      </c>
      <c r="P135" s="1">
        <f>SUMIFS(DispatchableCapacity_2!J:J,DispatchableCapacity_2!$A:$A,$B$125,DispatchableCapacity_2!$B:$B,$H135)</f>
        <v>3785</v>
      </c>
      <c r="Q135" s="1">
        <f>SUMIFS(DispatchableCapacity_2!K:K,DispatchableCapacity_2!$A:$A,$B$125,DispatchableCapacity_2!$B:$B,$H135)</f>
        <v>3785</v>
      </c>
      <c r="R135" s="1">
        <f>SUMIFS(DispatchableCapacity_2!L:L,DispatchableCapacity_2!$A:$A,$B$125,DispatchableCapacity_2!$B:$B,$H135)</f>
        <v>3785</v>
      </c>
      <c r="S135" s="1">
        <f>SUMIFS(DispatchableCapacity_2!M:M,DispatchableCapacity_2!$A:$A,$B$125,DispatchableCapacity_2!$B:$B,$H135)</f>
        <v>4535</v>
      </c>
      <c r="T135" s="1">
        <f>SUMIFS(DispatchableCapacity_2!N:N,DispatchableCapacity_2!$A:$A,$B$125,DispatchableCapacity_2!$B:$B,$H135)</f>
        <v>5357.5</v>
      </c>
      <c r="U135" s="1">
        <f>SUMIFS(DispatchableCapacity_2!O:O,DispatchableCapacity_2!$A:$A,$B$125,DispatchableCapacity_2!$B:$B,$H135)</f>
        <v>5357.5</v>
      </c>
      <c r="V135" s="1">
        <f>SUMIFS(DispatchableCapacity_2!P:P,DispatchableCapacity_2!$A:$A,$B$125,DispatchableCapacity_2!$B:$B,$H135)</f>
        <v>5357.5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133</v>
      </c>
      <c r="I137" s="1">
        <f>SUMIFS(Retirements_2!C$13:C$18,Retirements_2!$A$13:$A$18,$B$125)</f>
        <v>0</v>
      </c>
      <c r="J137" s="1">
        <f>SUMIFS(Retirements_2!D$13:D$18,Retirements_2!$A$13:$A$18,$B$125)</f>
        <v>475</v>
      </c>
      <c r="K137" s="1">
        <f>SUMIFS(Retirements_2!E$13:E$18,Retirements_2!$A$13:$A$18,$B$125)</f>
        <v>2950</v>
      </c>
      <c r="L137" s="1">
        <f>SUMIFS(Retirements_2!F$13:F$18,Retirements_2!$A$13:$A$18,$B$125)</f>
        <v>3510</v>
      </c>
      <c r="M137" s="1">
        <f>SUMIFS(Retirements_2!G$13:G$18,Retirements_2!$A$13:$A$18,$B$125)</f>
        <v>6930</v>
      </c>
      <c r="N137" s="1">
        <f>SUMIFS(Retirements_2!H$13:H$18,Retirements_2!$A$13:$A$18,$B$125)</f>
        <v>8470</v>
      </c>
      <c r="O137" s="1">
        <f>SUMIFS(Retirements_2!I$13:I$18,Retirements_2!$A$13:$A$18,$B$125)</f>
        <v>9590</v>
      </c>
      <c r="P137" s="1">
        <f>SUMIFS(Retirements_2!J$13:J$18,Retirements_2!$A$13:$A$18,$B$125)</f>
        <v>10665</v>
      </c>
      <c r="Q137" s="1">
        <f>SUMIFS(Retirements_2!K$13:K$18,Retirements_2!$A$13:$A$18,$B$125)</f>
        <v>11040</v>
      </c>
      <c r="R137" s="1">
        <f>SUMIFS(Retirements_2!L$13:L$18,Retirements_2!$A$13:$A$18,$B$125)</f>
        <v>12180</v>
      </c>
      <c r="S137" s="1">
        <f>SUMIFS(Retirements_2!M$13:M$18,Retirements_2!$A$13:$A$18,$B$125)</f>
        <v>14220</v>
      </c>
      <c r="T137" s="1">
        <f>SUMIFS(Retirements_2!N$13:N$18,Retirements_2!$A$13:$A$18,$B$125)</f>
        <v>16400</v>
      </c>
      <c r="U137" s="1">
        <f>SUMIFS(Retirements_2!O$13:O$18,Retirements_2!$A$13:$A$18,$B$125)</f>
        <v>16400</v>
      </c>
      <c r="V137" s="1">
        <f>SUMIFS(Retirements_2!P$13:P$18,Retirements_2!$A$13:$A$18,$B$125)</f>
        <v>16400</v>
      </c>
      <c r="W137" s="1">
        <f>SUMIFS(Retirements_2!Q$13:Q$18,Retirements_2!$A$13:$A$18,$B$125)</f>
        <v>19980</v>
      </c>
      <c r="X137" s="1">
        <f>SUMIFS(Retirements_2!R$13:R$18,Retirements_2!$A$13:$A$18,$B$125)</f>
        <v>21140</v>
      </c>
      <c r="Y137" s="1">
        <f>SUMIFS(Retirements_2!S$13:S$18,Retirements_2!$A$13:$A$18,$B$125)</f>
        <v>21140</v>
      </c>
      <c r="Z137" s="1">
        <f>SUMIFS(Retirements_2!T$13:T$18,Retirements_2!$A$13:$A$18,$B$125)</f>
        <v>21140</v>
      </c>
      <c r="AA137" s="1">
        <f>SUMIFS(Retirements_2!U$13:U$18,Retirements_2!$A$13:$A$18,$B$125)</f>
        <v>21140</v>
      </c>
      <c r="AB137" s="1">
        <f>SUMIFS(Retirements_2!V$13:V$18,Retirements_2!$A$13:$A$18,$B$125)</f>
        <v>21140</v>
      </c>
      <c r="AC137" s="1">
        <f>SUMIFS(Retirements_2!W$13:W$18,Retirements_2!$A$13:$A$18,$B$125)</f>
        <v>21884</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3420</v>
      </c>
      <c r="L138" s="1">
        <f>SUMIFS(DispatchableCapacity_2!F:F,DispatchableCapacity_2!$A:$A,$B$125,DispatchableCapacity_2!$B:$B,$H138)</f>
        <v>3980</v>
      </c>
      <c r="M138" s="1">
        <f>SUMIFS(DispatchableCapacity_2!G:G,DispatchableCapacity_2!$A:$A,$B$125,DispatchableCapacity_2!$B:$B,$H138)</f>
        <v>7400</v>
      </c>
      <c r="N138" s="1">
        <f>SUMIFS(DispatchableCapacity_2!H:H,DispatchableCapacity_2!$A:$A,$B$125,DispatchableCapacity_2!$B:$B,$H138)</f>
        <v>8940</v>
      </c>
      <c r="O138" s="1">
        <f>SUMIFS(DispatchableCapacity_2!I:I,DispatchableCapacity_2!$A:$A,$B$125,DispatchableCapacity_2!$B:$B,$H138)</f>
        <v>10060</v>
      </c>
      <c r="P138" s="1">
        <f>SUMIFS(DispatchableCapacity_2!J:J,DispatchableCapacity_2!$A:$A,$B$125,DispatchableCapacity_2!$B:$B,$H138)</f>
        <v>11520</v>
      </c>
      <c r="Q138" s="1">
        <f>SUMIFS(DispatchableCapacity_2!K:K,DispatchableCapacity_2!$A:$A,$B$125,DispatchableCapacity_2!$B:$B,$H138)</f>
        <v>11895</v>
      </c>
      <c r="R138" s="1">
        <f>SUMIFS(DispatchableCapacity_2!L:L,DispatchableCapacity_2!$A:$A,$B$125,DispatchableCapacity_2!$B:$B,$H138)</f>
        <v>13447.5</v>
      </c>
      <c r="S138" s="1">
        <f>SUMIFS(DispatchableCapacity_2!M:M,DispatchableCapacity_2!$A:$A,$B$125,DispatchableCapacity_2!$B:$B,$H138)</f>
        <v>15487.5</v>
      </c>
      <c r="T138" s="1">
        <f>SUMIFS(DispatchableCapacity_2!N:N,DispatchableCapacity_2!$A:$A,$B$125,DispatchableCapacity_2!$B:$B,$H138)</f>
        <v>17901.839999960001</v>
      </c>
      <c r="U138" s="1">
        <f>SUMIFS(DispatchableCapacity_2!O:O,DispatchableCapacity_2!$A:$A,$B$125,DispatchableCapacity_2!$B:$B,$H138)</f>
        <v>18418.839999970001</v>
      </c>
      <c r="V138" s="1">
        <f>SUMIFS(DispatchableCapacity_2!P:P,DispatchableCapacity_2!$A:$A,$B$125,DispatchableCapacity_2!$B:$B,$H138)</f>
        <v>18580.839999970001</v>
      </c>
      <c r="W138" s="1">
        <f>SUMIFS(DispatchableCapacity_2!Q:Q,DispatchableCapacity_2!$A:$A,$B$125,DispatchableCapacity_2!$B:$B,$H138)</f>
        <v>23090.839999970001</v>
      </c>
      <c r="X138" s="1">
        <f>SUMIFS(DispatchableCapacity_2!R:R,DispatchableCapacity_2!$A:$A,$B$125,DispatchableCapacity_2!$B:$B,$H138)</f>
        <v>24250.839999970001</v>
      </c>
      <c r="Y138" s="1">
        <f>SUMIFS(DispatchableCapacity_2!S:S,DispatchableCapacity_2!$A:$A,$B$125,DispatchableCapacity_2!$B:$B,$H138)</f>
        <v>24866.239999959998</v>
      </c>
      <c r="Z138" s="1">
        <f>SUMIFS(DispatchableCapacity_2!T:T,DispatchableCapacity_2!$A:$A,$B$125,DispatchableCapacity_2!$B:$B,$H138)</f>
        <v>24866.239999959998</v>
      </c>
      <c r="AA138" s="1">
        <f>SUMIFS(DispatchableCapacity_2!U:U,DispatchableCapacity_2!$A:$A,$B$125,DispatchableCapacity_2!$B:$B,$H138)</f>
        <v>25949.63999996</v>
      </c>
      <c r="AB138" s="1">
        <f>SUMIFS(DispatchableCapacity_2!V:V,DispatchableCapacity_2!$A:$A,$B$125,DispatchableCapacity_2!$B:$B,$H138)</f>
        <v>26069.63999996</v>
      </c>
      <c r="AC138" s="1">
        <f>SUMIFS(DispatchableCapacity_2!W:W,DispatchableCapacity_2!$A:$A,$B$125,DispatchableCapacity_2!$B:$B,$H138)</f>
        <v>26813.63999996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Step Change (DP8)</v>
      </c>
      <c r="I149" s="21">
        <f>SUM(J149:AD149)</f>
        <v>1272.6125898996252</v>
      </c>
      <c r="J149" s="21">
        <f>Emissions_2!C4</f>
        <v>128.22006727024666</v>
      </c>
      <c r="K149" s="21">
        <f>Emissions_2!D4</f>
        <v>126.12720859761818</v>
      </c>
      <c r="L149" s="21">
        <f>Emissions_2!E4</f>
        <v>123.24076130175071</v>
      </c>
      <c r="M149" s="21">
        <f>Emissions_2!F4</f>
        <v>118.63632728952292</v>
      </c>
      <c r="N149" s="21">
        <f>Emissions_2!G4</f>
        <v>105.68113832946294</v>
      </c>
      <c r="O149" s="21">
        <f>Emissions_2!H4</f>
        <v>92.005633010424205</v>
      </c>
      <c r="P149" s="21">
        <f>Emissions_2!I4</f>
        <v>84.950111400715357</v>
      </c>
      <c r="Q149" s="21">
        <f>Emissions_2!J4</f>
        <v>77.486997607401563</v>
      </c>
      <c r="R149" s="21">
        <f>Emissions_2!K4</f>
        <v>75.577264064979687</v>
      </c>
      <c r="S149" s="21">
        <f>Emissions_2!L4</f>
        <v>67.839554605081702</v>
      </c>
      <c r="T149" s="21">
        <f>Emissions_2!M4</f>
        <v>55.644386112615095</v>
      </c>
      <c r="U149" s="21">
        <f>Emissions_2!N4</f>
        <v>43.114318662063525</v>
      </c>
      <c r="V149" s="21">
        <f>Emissions_2!O4</f>
        <v>42.998121689063936</v>
      </c>
      <c r="W149" s="21">
        <f>Emissions_2!P4</f>
        <v>41.554595858655219</v>
      </c>
      <c r="X149" s="21">
        <f>Emissions_2!Q4</f>
        <v>20.043625162397436</v>
      </c>
      <c r="Y149" s="21">
        <f>Emissions_2!R4</f>
        <v>12.173439910583365</v>
      </c>
      <c r="Z149" s="21">
        <f>Emissions_2!S4</f>
        <v>13.558108907863117</v>
      </c>
      <c r="AA149" s="21">
        <f>Emissions_2!T4</f>
        <v>11.75195161764178</v>
      </c>
      <c r="AB149" s="21">
        <f>Emissions_2!U4</f>
        <v>11.59871237544939</v>
      </c>
      <c r="AC149" s="21">
        <f>Emissions_2!V4</f>
        <v>12.598063301322711</v>
      </c>
      <c r="AD149" s="21">
        <f>Emissions_2!W4</f>
        <v>7.8122028247660751</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-2950</v>
      </c>
      <c r="L167" s="1">
        <f>SUMIFS(Capacity_2!G:G,Capacity_2!$A:$A,$B$164,Capacity_2!$B:$B,$H167)-SUMIFS(Capacity_2!$C:$C,Capacity_2!$A:$A,$B$164,Capacity_2!$B:$B,$H167)</f>
        <v>-3510</v>
      </c>
      <c r="M167" s="1">
        <f>SUMIFS(Capacity_2!H:H,Capacity_2!$A:$A,$B$164,Capacity_2!$B:$B,$H167)-SUMIFS(Capacity_2!$C:$C,Capacity_2!$A:$A,$B$164,Capacity_2!$B:$B,$H167)</f>
        <v>-6230</v>
      </c>
      <c r="N167" s="1">
        <f>SUMIFS(Capacity_2!I:I,Capacity_2!$A:$A,$B$164,Capacity_2!$B:$B,$H167)-SUMIFS(Capacity_2!$C:$C,Capacity_2!$A:$A,$B$164,Capacity_2!$B:$B,$H167)</f>
        <v>-6680</v>
      </c>
      <c r="O167" s="1">
        <f>SUMIFS(Capacity_2!J:J,Capacity_2!$A:$A,$B$164,Capacity_2!$B:$B,$H167)-SUMIFS(Capacity_2!$C:$C,Capacity_2!$A:$A,$B$164,Capacity_2!$B:$B,$H167)</f>
        <v>-6680</v>
      </c>
      <c r="P167" s="1">
        <f>SUMIFS(Capacity_2!K:K,Capacity_2!$A:$A,$B$164,Capacity_2!$B:$B,$H167)-SUMIFS(Capacity_2!$C:$C,Capacity_2!$A:$A,$B$164,Capacity_2!$B:$B,$H167)</f>
        <v>-7380</v>
      </c>
      <c r="Q167" s="1">
        <f>SUMIFS(Capacity_2!L:L,Capacity_2!$A:$A,$B$164,Capacity_2!$B:$B,$H167)-SUMIFS(Capacity_2!$C:$C,Capacity_2!$A:$A,$B$164,Capacity_2!$B:$B,$H167)</f>
        <v>-7380</v>
      </c>
      <c r="R167" s="1">
        <f>SUMIFS(Capacity_2!M:M,Capacity_2!$A:$A,$B$164,Capacity_2!$B:$B,$H167)-SUMIFS(Capacity_2!$C:$C,Capacity_2!$A:$A,$B$164,Capacity_2!$B:$B,$H167)</f>
        <v>-8520</v>
      </c>
      <c r="S167" s="1">
        <f>SUMIFS(Capacity_2!N:N,Capacity_2!$A:$A,$B$164,Capacity_2!$B:$B,$H167)-SUMIFS(Capacity_2!$C:$C,Capacity_2!$A:$A,$B$164,Capacity_2!$B:$B,$H167)</f>
        <v>-10560</v>
      </c>
      <c r="T167" s="1">
        <f>SUMIFS(Capacity_2!O:O,Capacity_2!$A:$A,$B$164,Capacity_2!$B:$B,$H167)-SUMIFS(Capacity_2!$C:$C,Capacity_2!$A:$A,$B$164,Capacity_2!$B:$B,$H167)</f>
        <v>-12740</v>
      </c>
      <c r="U167" s="1">
        <f>SUMIFS(Capacity_2!P:P,Capacity_2!$A:$A,$B$164,Capacity_2!$B:$B,$H167)-SUMIFS(Capacity_2!$C:$C,Capacity_2!$A:$A,$B$164,Capacity_2!$B:$B,$H167)</f>
        <v>-12740</v>
      </c>
      <c r="V167" s="1">
        <f>SUMIFS(Capacity_2!Q:Q,Capacity_2!$A:$A,$B$164,Capacity_2!$B:$B,$H167)-SUMIFS(Capacity_2!$C:$C,Capacity_2!$A:$A,$B$164,Capacity_2!$B:$B,$H167)</f>
        <v>-12740</v>
      </c>
      <c r="W167" s="1">
        <f>SUMIFS(Capacity_2!R:R,Capacity_2!$A:$A,$B$164,Capacity_2!$B:$B,$H167)-SUMIFS(Capacity_2!$C:$C,Capacity_2!$A:$A,$B$164,Capacity_2!$B:$B,$H167)</f>
        <v>-16320</v>
      </c>
      <c r="X167" s="1">
        <f>SUMIFS(Capacity_2!S:S,Capacity_2!$A:$A,$B$164,Capacity_2!$B:$B,$H167)-SUMIFS(Capacity_2!$C:$C,Capacity_2!$A:$A,$B$164,Capacity_2!$B:$B,$H167)</f>
        <v>-16320</v>
      </c>
      <c r="Y167" s="1">
        <f>SUMIFS(Capacity_2!T:T,Capacity_2!$A:$A,$B$164,Capacity_2!$B:$B,$H167)-SUMIFS(Capacity_2!$C:$C,Capacity_2!$A:$A,$B$164,Capacity_2!$B:$B,$H167)</f>
        <v>-16320</v>
      </c>
      <c r="Z167" s="1">
        <f>SUMIFS(Capacity_2!U:U,Capacity_2!$A:$A,$B$164,Capacity_2!$B:$B,$H167)-SUMIFS(Capacity_2!$C:$C,Capacity_2!$A:$A,$B$164,Capacity_2!$B:$B,$H167)</f>
        <v>-16320</v>
      </c>
      <c r="AA167" s="1">
        <f>SUMIFS(Capacity_2!V:V,Capacity_2!$A:$A,$B$164,Capacity_2!$B:$B,$H167)-SUMIFS(Capacity_2!$C:$C,Capacity_2!$A:$A,$B$164,Capacity_2!$B:$B,$H167)</f>
        <v>-16320</v>
      </c>
      <c r="AB167" s="1">
        <f>SUMIFS(Capacity_2!W:W,Capacity_2!$A:$A,$B$164,Capacity_2!$B:$B,$H167)-SUMIFS(Capacity_2!$C:$C,Capacity_2!$A:$A,$B$164,Capacity_2!$B:$B,$H167)</f>
        <v>-16320</v>
      </c>
      <c r="AC167" s="1">
        <f>SUMIFS(Capacity_2!X:X,Capacity_2!$A:$A,$B$164,Capacity_2!$B:$B,$H167)-SUMIFS(Capacity_2!$C:$C,Capacity_2!$A:$A,$B$164,Capacity_2!$B:$B,$H167)</f>
        <v>-17064</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-700</v>
      </c>
      <c r="N168" s="1">
        <f>SUMIFS(Capacity_2!I:I,Capacity_2!$A:$A,$B$164,Capacity_2!$B:$B,$H168)-SUMIFS(Capacity_2!$C:$C,Capacity_2!$A:$A,$B$164,Capacity_2!$B:$B,$H168)</f>
        <v>-1790</v>
      </c>
      <c r="O168" s="1">
        <f>SUMIFS(Capacity_2!J:J,Capacity_2!$A:$A,$B$164,Capacity_2!$B:$B,$H168)-SUMIFS(Capacity_2!$C:$C,Capacity_2!$A:$A,$B$164,Capacity_2!$B:$B,$H168)</f>
        <v>-2910</v>
      </c>
      <c r="P168" s="1">
        <f>SUMIFS(Capacity_2!K:K,Capacity_2!$A:$A,$B$164,Capacity_2!$B:$B,$H168)-SUMIFS(Capacity_2!$C:$C,Capacity_2!$A:$A,$B$164,Capacity_2!$B:$B,$H168)</f>
        <v>-3285</v>
      </c>
      <c r="Q168" s="1">
        <f>SUMIFS(Capacity_2!L:L,Capacity_2!$A:$A,$B$164,Capacity_2!$B:$B,$H168)-SUMIFS(Capacity_2!$C:$C,Capacity_2!$A:$A,$B$164,Capacity_2!$B:$B,$H168)</f>
        <v>-3660</v>
      </c>
      <c r="R168" s="1">
        <f>SUMIFS(Capacity_2!M:M,Capacity_2!$A:$A,$B$164,Capacity_2!$B:$B,$H168)-SUMIFS(Capacity_2!$C:$C,Capacity_2!$A:$A,$B$164,Capacity_2!$B:$B,$H168)</f>
        <v>-3660</v>
      </c>
      <c r="S168" s="1">
        <f>SUMIFS(Capacity_2!N:N,Capacity_2!$A:$A,$B$164,Capacity_2!$B:$B,$H168)-SUMIFS(Capacity_2!$C:$C,Capacity_2!$A:$A,$B$164,Capacity_2!$B:$B,$H168)</f>
        <v>-3660</v>
      </c>
      <c r="T168" s="1">
        <f>SUMIFS(Capacity_2!O:O,Capacity_2!$A:$A,$B$164,Capacity_2!$B:$B,$H168)-SUMIFS(Capacity_2!$C:$C,Capacity_2!$A:$A,$B$164,Capacity_2!$B:$B,$H168)</f>
        <v>-3660</v>
      </c>
      <c r="U168" s="1">
        <f>SUMIFS(Capacity_2!P:P,Capacity_2!$A:$A,$B$164,Capacity_2!$B:$B,$H168)-SUMIFS(Capacity_2!$C:$C,Capacity_2!$A:$A,$B$164,Capacity_2!$B:$B,$H168)</f>
        <v>-3660</v>
      </c>
      <c r="V168" s="1">
        <f>SUMIFS(Capacity_2!Q:Q,Capacity_2!$A:$A,$B$164,Capacity_2!$B:$B,$H168)-SUMIFS(Capacity_2!$C:$C,Capacity_2!$A:$A,$B$164,Capacity_2!$B:$B,$H168)</f>
        <v>-3660</v>
      </c>
      <c r="W168" s="1">
        <f>SUMIFS(Capacity_2!R:R,Capacity_2!$A:$A,$B$164,Capacity_2!$B:$B,$H168)-SUMIFS(Capacity_2!$C:$C,Capacity_2!$A:$A,$B$164,Capacity_2!$B:$B,$H168)</f>
        <v>-3660</v>
      </c>
      <c r="X168" s="1">
        <f>SUMIFS(Capacity_2!S:S,Capacity_2!$A:$A,$B$164,Capacity_2!$B:$B,$H168)-SUMIFS(Capacity_2!$C:$C,Capacity_2!$A:$A,$B$164,Capacity_2!$B:$B,$H168)</f>
        <v>-4820</v>
      </c>
      <c r="Y168" s="1">
        <f>SUMIFS(Capacity_2!T:T,Capacity_2!$A:$A,$B$164,Capacity_2!$B:$B,$H168)-SUMIFS(Capacity_2!$C:$C,Capacity_2!$A:$A,$B$164,Capacity_2!$B:$B,$H168)</f>
        <v>-4820</v>
      </c>
      <c r="Z168" s="1">
        <f>SUMIFS(Capacity_2!U:U,Capacity_2!$A:$A,$B$164,Capacity_2!$B:$B,$H168)-SUMIFS(Capacity_2!$C:$C,Capacity_2!$A:$A,$B$164,Capacity_2!$B:$B,$H168)</f>
        <v>-4820</v>
      </c>
      <c r="AA168" s="1">
        <f>SUMIFS(Capacity_2!V:V,Capacity_2!$A:$A,$B$164,Capacity_2!$B:$B,$H168)-SUMIFS(Capacity_2!$C:$C,Capacity_2!$A:$A,$B$164,Capacity_2!$B:$B,$H168)</f>
        <v>-4820</v>
      </c>
      <c r="AB168" s="1">
        <f>SUMIFS(Capacity_2!W:W,Capacity_2!$A:$A,$B$164,Capacity_2!$B:$B,$H168)-SUMIFS(Capacity_2!$C:$C,Capacity_2!$A:$A,$B$164,Capacity_2!$B:$B,$H168)</f>
        <v>-4820</v>
      </c>
      <c r="AC168" s="1">
        <f>SUMIFS(Capacity_2!X:X,Capacity_2!$A:$A,$B$164,Capacity_2!$B:$B,$H168)-SUMIFS(Capacity_2!$C:$C,Capacity_2!$A:$A,$B$164,Capacity_2!$B:$B,$H168)</f>
        <v>-4820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390</v>
      </c>
      <c r="Q171" s="1">
        <f>SUMIFS(Capacity_2!L:L,Capacity_2!$A:$A,$B$164,Capacity_2!$B:$B,$H171)-SUMIFS(Capacity_2!$C:$C,Capacity_2!$A:$A,$B$164,Capacity_2!$B:$B,$H171)</f>
        <v>390</v>
      </c>
      <c r="R171" s="1">
        <f>SUMIFS(Capacity_2!M:M,Capacity_2!$A:$A,$B$164,Capacity_2!$B:$B,$H171)-SUMIFS(Capacity_2!$C:$C,Capacity_2!$A:$A,$B$164,Capacity_2!$B:$B,$H171)</f>
        <v>390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175.03627329293568</v>
      </c>
      <c r="J172" s="1">
        <f>SUMIFS(Capacity_2!E:E,Capacity_2!$A:$A,$B$164,Capacity_2!$B:$B,$H172)-SUMIFS(Capacity_2!$C:$C,Capacity_2!$A:$A,$B$164,Capacity_2!$B:$B,$H172)</f>
        <v>338.38607515163585</v>
      </c>
      <c r="K172" s="1">
        <f>SUMIFS(Capacity_2!F:F,Capacity_2!$A:$A,$B$164,Capacity_2!$B:$B,$H172)-SUMIFS(Capacity_2!$C:$C,Capacity_2!$A:$A,$B$164,Capacity_2!$B:$B,$H172)</f>
        <v>950.04422996043581</v>
      </c>
      <c r="L172" s="1">
        <f>SUMIFS(Capacity_2!G:G,Capacity_2!$A:$A,$B$164,Capacity_2!$B:$B,$H172)-SUMIFS(Capacity_2!$C:$C,Capacity_2!$A:$A,$B$164,Capacity_2!$B:$B,$H172)</f>
        <v>3898.5519520756361</v>
      </c>
      <c r="M172" s="1">
        <f>SUMIFS(Capacity_2!H:H,Capacity_2!$A:$A,$B$164,Capacity_2!$B:$B,$H172)-SUMIFS(Capacity_2!$C:$C,Capacity_2!$A:$A,$B$164,Capacity_2!$B:$B,$H172)</f>
        <v>4154.0221389859371</v>
      </c>
      <c r="N172" s="1">
        <f>SUMIFS(Capacity_2!I:I,Capacity_2!$A:$A,$B$164,Capacity_2!$B:$B,$H172)-SUMIFS(Capacity_2!$C:$C,Capacity_2!$A:$A,$B$164,Capacity_2!$B:$B,$H172)</f>
        <v>4494.1694762634361</v>
      </c>
      <c r="O172" s="1">
        <f>SUMIFS(Capacity_2!J:J,Capacity_2!$A:$A,$B$164,Capacity_2!$B:$B,$H172)-SUMIFS(Capacity_2!$C:$C,Capacity_2!$A:$A,$B$164,Capacity_2!$B:$B,$H172)</f>
        <v>4783.3801919167363</v>
      </c>
      <c r="P172" s="1">
        <f>SUMIFS(Capacity_2!K:K,Capacity_2!$A:$A,$B$164,Capacity_2!$B:$B,$H172)-SUMIFS(Capacity_2!$C:$C,Capacity_2!$A:$A,$B$164,Capacity_2!$B:$B,$H172)</f>
        <v>5834.8098875744354</v>
      </c>
      <c r="Q172" s="1">
        <f>SUMIFS(Capacity_2!L:L,Capacity_2!$A:$A,$B$164,Capacity_2!$B:$B,$H172)-SUMIFS(Capacity_2!$C:$C,Capacity_2!$A:$A,$B$164,Capacity_2!$B:$B,$H172)</f>
        <v>6009.6561084724362</v>
      </c>
      <c r="R172" s="1">
        <f>SUMIFS(Capacity_2!M:M,Capacity_2!$A:$A,$B$164,Capacity_2!$B:$B,$H172)-SUMIFS(Capacity_2!$C:$C,Capacity_2!$A:$A,$B$164,Capacity_2!$B:$B,$H172)</f>
        <v>6402.2722601899359</v>
      </c>
      <c r="S172" s="1">
        <f>SUMIFS(Capacity_2!N:N,Capacity_2!$A:$A,$B$164,Capacity_2!$B:$B,$H172)-SUMIFS(Capacity_2!$C:$C,Capacity_2!$A:$A,$B$164,Capacity_2!$B:$B,$H172)</f>
        <v>6694.4498822074365</v>
      </c>
      <c r="T172" s="1">
        <f>SUMIFS(Capacity_2!O:O,Capacity_2!$A:$A,$B$164,Capacity_2!$B:$B,$H172)-SUMIFS(Capacity_2!$C:$C,Capacity_2!$A:$A,$B$164,Capacity_2!$B:$B,$H172)</f>
        <v>7639.8879166412353</v>
      </c>
      <c r="U172" s="1">
        <f>SUMIFS(Capacity_2!P:P,Capacity_2!$A:$A,$B$164,Capacity_2!$B:$B,$H172)-SUMIFS(Capacity_2!$C:$C,Capacity_2!$A:$A,$B$164,Capacity_2!$B:$B,$H172)</f>
        <v>7902.2278015457359</v>
      </c>
      <c r="V172" s="1">
        <f>SUMIFS(Capacity_2!Q:Q,Capacity_2!$A:$A,$B$164,Capacity_2!$B:$B,$H172)-SUMIFS(Capacity_2!$C:$C,Capacity_2!$A:$A,$B$164,Capacity_2!$B:$B,$H172)</f>
        <v>8182.7696661499376</v>
      </c>
      <c r="W172" s="1">
        <f>SUMIFS(Capacity_2!R:R,Capacity_2!$A:$A,$B$164,Capacity_2!$B:$B,$H172)-SUMIFS(Capacity_2!$C:$C,Capacity_2!$A:$A,$B$164,Capacity_2!$B:$B,$H172)</f>
        <v>10093.741319019036</v>
      </c>
      <c r="X172" s="1">
        <f>SUMIFS(Capacity_2!S:S,Capacity_2!$A:$A,$B$164,Capacity_2!$B:$B,$H172)-SUMIFS(Capacity_2!$C:$C,Capacity_2!$A:$A,$B$164,Capacity_2!$B:$B,$H172)</f>
        <v>11103.926966631734</v>
      </c>
      <c r="Y172" s="1">
        <f>SUMIFS(Capacity_2!T:T,Capacity_2!$A:$A,$B$164,Capacity_2!$B:$B,$H172)-SUMIFS(Capacity_2!$C:$C,Capacity_2!$A:$A,$B$164,Capacity_2!$B:$B,$H172)</f>
        <v>12445.709470631236</v>
      </c>
      <c r="Z172" s="1">
        <f>SUMIFS(Capacity_2!U:U,Capacity_2!$A:$A,$B$164,Capacity_2!$B:$B,$H172)-SUMIFS(Capacity_2!$C:$C,Capacity_2!$A:$A,$B$164,Capacity_2!$B:$B,$H172)</f>
        <v>12644.016290156735</v>
      </c>
      <c r="AA172" s="1">
        <f>SUMIFS(Capacity_2!V:V,Capacity_2!$A:$A,$B$164,Capacity_2!$B:$B,$H172)-SUMIFS(Capacity_2!$C:$C,Capacity_2!$A:$A,$B$164,Capacity_2!$B:$B,$H172)</f>
        <v>12853.229959189937</v>
      </c>
      <c r="AB172" s="1">
        <f>SUMIFS(Capacity_2!W:W,Capacity_2!$A:$A,$B$164,Capacity_2!$B:$B,$H172)-SUMIFS(Capacity_2!$C:$C,Capacity_2!$A:$A,$B$164,Capacity_2!$B:$B,$H172)</f>
        <v>13272.038398456836</v>
      </c>
      <c r="AC172" s="1">
        <f>SUMIFS(Capacity_2!X:X,Capacity_2!$A:$A,$B$164,Capacity_2!$B:$B,$H172)-SUMIFS(Capacity_2!$C:$C,Capacity_2!$A:$A,$B$164,Capacity_2!$B:$B,$H172)</f>
        <v>14924.091731558234</v>
      </c>
    </row>
    <row r="173" spans="1:30">
      <c r="H173" s="76" t="s">
        <v>118</v>
      </c>
      <c r="I173" s="1">
        <f>SUMIFS(Capacity_2!D:D,Capacity_2!$A:$A,$B$164,Capacity_2!$B:$B,$H173)-SUMIFS(Capacity_2!$C:$C,Capacity_2!$A:$A,$B$164,Capacity_2!$B:$B,$H173)</f>
        <v>175.03627329319875</v>
      </c>
      <c r="J173" s="1">
        <f>SUMIFS(Capacity_2!E:E,Capacity_2!$A:$A,$B$164,Capacity_2!$B:$B,$H173)-SUMIFS(Capacity_2!$C:$C,Capacity_2!$A:$A,$B$164,Capacity_2!$B:$B,$H173)</f>
        <v>615.95811982328166</v>
      </c>
      <c r="K173" s="1">
        <f>SUMIFS(Capacity_2!F:F,Capacity_2!$A:$A,$B$164,Capacity_2!$B:$B,$H173)-SUMIFS(Capacity_2!$C:$C,Capacity_2!$A:$A,$B$164,Capacity_2!$B:$B,$H173)</f>
        <v>904.5853415925169</v>
      </c>
      <c r="L173" s="1">
        <f>SUMIFS(Capacity_2!G:G,Capacity_2!$A:$A,$B$164,Capacity_2!$B:$B,$H173)-SUMIFS(Capacity_2!$C:$C,Capacity_2!$A:$A,$B$164,Capacity_2!$B:$B,$H173)</f>
        <v>1358.0131979867456</v>
      </c>
      <c r="M173" s="1">
        <f>SUMIFS(Capacity_2!H:H,Capacity_2!$A:$A,$B$164,Capacity_2!$B:$B,$H173)-SUMIFS(Capacity_2!$C:$C,Capacity_2!$A:$A,$B$164,Capacity_2!$B:$B,$H173)</f>
        <v>1357.4514922230608</v>
      </c>
      <c r="N173" s="1">
        <f>SUMIFS(Capacity_2!I:I,Capacity_2!$A:$A,$B$164,Capacity_2!$B:$B,$H173)-SUMIFS(Capacity_2!$C:$C,Capacity_2!$A:$A,$B$164,Capacity_2!$B:$B,$H173)</f>
        <v>1427.427789708112</v>
      </c>
      <c r="O173" s="1">
        <f>SUMIFS(Capacity_2!J:J,Capacity_2!$A:$A,$B$164,Capacity_2!$B:$B,$H173)-SUMIFS(Capacity_2!$C:$C,Capacity_2!$A:$A,$B$164,Capacity_2!$B:$B,$H173)</f>
        <v>1590.380958240308</v>
      </c>
      <c r="P173" s="1">
        <f>SUMIFS(Capacity_2!K:K,Capacity_2!$A:$A,$B$164,Capacity_2!$B:$B,$H173)-SUMIFS(Capacity_2!$C:$C,Capacity_2!$A:$A,$B$164,Capacity_2!$B:$B,$H173)</f>
        <v>1770.6821201139687</v>
      </c>
      <c r="Q173" s="1">
        <f>SUMIFS(Capacity_2!L:L,Capacity_2!$A:$A,$B$164,Capacity_2!$B:$B,$H173)-SUMIFS(Capacity_2!$C:$C,Capacity_2!$A:$A,$B$164,Capacity_2!$B:$B,$H173)</f>
        <v>1973.8868154451402</v>
      </c>
      <c r="R173" s="1">
        <f>SUMIFS(Capacity_2!M:M,Capacity_2!$A:$A,$B$164,Capacity_2!$B:$B,$H173)-SUMIFS(Capacity_2!$C:$C,Capacity_2!$A:$A,$B$164,Capacity_2!$B:$B,$H173)</f>
        <v>2171.9474105650588</v>
      </c>
      <c r="S173" s="1">
        <f>SUMIFS(Capacity_2!N:N,Capacity_2!$A:$A,$B$164,Capacity_2!$B:$B,$H173)-SUMIFS(Capacity_2!$C:$C,Capacity_2!$A:$A,$B$164,Capacity_2!$B:$B,$H173)</f>
        <v>2368.4343229633428</v>
      </c>
      <c r="T173" s="1">
        <f>SUMIFS(Capacity_2!O:O,Capacity_2!$A:$A,$B$164,Capacity_2!$B:$B,$H173)-SUMIFS(Capacity_2!$C:$C,Capacity_2!$A:$A,$B$164,Capacity_2!$B:$B,$H173)</f>
        <v>2568.4240774794112</v>
      </c>
      <c r="U173" s="1">
        <f>SUMIFS(Capacity_2!P:P,Capacity_2!$A:$A,$B$164,Capacity_2!$B:$B,$H173)-SUMIFS(Capacity_2!$C:$C,Capacity_2!$A:$A,$B$164,Capacity_2!$B:$B,$H173)</f>
        <v>2781.1131015255196</v>
      </c>
      <c r="V173" s="1">
        <f>SUMIFS(Capacity_2!Q:Q,Capacity_2!$A:$A,$B$164,Capacity_2!$B:$B,$H173)-SUMIFS(Capacity_2!$C:$C,Capacity_2!$A:$A,$B$164,Capacity_2!$B:$B,$H173)</f>
        <v>3018.3427122418952</v>
      </c>
      <c r="W173" s="1">
        <f>SUMIFS(Capacity_2!R:R,Capacity_2!$A:$A,$B$164,Capacity_2!$B:$B,$H173)-SUMIFS(Capacity_2!$C:$C,Capacity_2!$A:$A,$B$164,Capacity_2!$B:$B,$H173)</f>
        <v>3287.7014901940652</v>
      </c>
      <c r="X173" s="1">
        <f>SUMIFS(Capacity_2!S:S,Capacity_2!$A:$A,$B$164,Capacity_2!$B:$B,$H173)-SUMIFS(Capacity_2!$C:$C,Capacity_2!$A:$A,$B$164,Capacity_2!$B:$B,$H173)</f>
        <v>3581.5752221803891</v>
      </c>
      <c r="Y173" s="1">
        <f>SUMIFS(Capacity_2!T:T,Capacity_2!$A:$A,$B$164,Capacity_2!$B:$B,$H173)-SUMIFS(Capacity_2!$C:$C,Capacity_2!$A:$A,$B$164,Capacity_2!$B:$B,$H173)</f>
        <v>3889.680106907902</v>
      </c>
      <c r="Z173" s="1">
        <f>SUMIFS(Capacity_2!U:U,Capacity_2!$A:$A,$B$164,Capacity_2!$B:$B,$H173)-SUMIFS(Capacity_2!$C:$C,Capacity_2!$A:$A,$B$164,Capacity_2!$B:$B,$H173)</f>
        <v>4227.4931119373769</v>
      </c>
      <c r="AA173" s="1">
        <f>SUMIFS(Capacity_2!V:V,Capacity_2!$A:$A,$B$164,Capacity_2!$B:$B,$H173)-SUMIFS(Capacity_2!$C:$C,Capacity_2!$A:$A,$B$164,Capacity_2!$B:$B,$H173)</f>
        <v>4593.9803925087353</v>
      </c>
      <c r="AB173" s="1">
        <f>SUMIFS(Capacity_2!W:W,Capacity_2!$A:$A,$B$164,Capacity_2!$B:$B,$H173)-SUMIFS(Capacity_2!$C:$C,Capacity_2!$A:$A,$B$164,Capacity_2!$B:$B,$H173)</f>
        <v>4933.7924539201194</v>
      </c>
      <c r="AC173" s="1">
        <f>SUMIFS(Capacity_2!X:X,Capacity_2!$A:$A,$B$164,Capacity_2!$B:$B,$H173)-SUMIFS(Capacity_2!$C:$C,Capacity_2!$A:$A,$B$164,Capacity_2!$B:$B,$H173)</f>
        <v>5294.9881328883639</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1313.1447895199999</v>
      </c>
      <c r="L174" s="1">
        <f>SUMIFS(Capacity_2!G:G,Capacity_2!$A:$A,$B$164,Capacity_2!$B:$B,$H174)-SUMIFS(Capacity_2!$C:$C,Capacity_2!$A:$A,$B$164,Capacity_2!$B:$B,$H174)</f>
        <v>1438.9885268899998</v>
      </c>
      <c r="M174" s="1">
        <f>SUMIFS(Capacity_2!H:H,Capacity_2!$A:$A,$B$164,Capacity_2!$B:$B,$H174)-SUMIFS(Capacity_2!$C:$C,Capacity_2!$A:$A,$B$164,Capacity_2!$B:$B,$H174)</f>
        <v>3212.5568296100009</v>
      </c>
      <c r="N174" s="1">
        <f>SUMIFS(Capacity_2!I:I,Capacity_2!$A:$A,$B$164,Capacity_2!$B:$B,$H174)-SUMIFS(Capacity_2!$C:$C,Capacity_2!$A:$A,$B$164,Capacity_2!$B:$B,$H174)</f>
        <v>5195.9653308199995</v>
      </c>
      <c r="O174" s="1">
        <f>SUMIFS(Capacity_2!J:J,Capacity_2!$A:$A,$B$164,Capacity_2!$B:$B,$H174)-SUMIFS(Capacity_2!$C:$C,Capacity_2!$A:$A,$B$164,Capacity_2!$B:$B,$H174)</f>
        <v>8407.9149598100012</v>
      </c>
      <c r="P174" s="1">
        <f>SUMIFS(Capacity_2!K:K,Capacity_2!$A:$A,$B$164,Capacity_2!$B:$B,$H174)-SUMIFS(Capacity_2!$C:$C,Capacity_2!$A:$A,$B$164,Capacity_2!$B:$B,$H174)</f>
        <v>8604.2702308900007</v>
      </c>
      <c r="Q174" s="1">
        <f>SUMIFS(Capacity_2!L:L,Capacity_2!$A:$A,$B$164,Capacity_2!$B:$B,$H174)-SUMIFS(Capacity_2!$C:$C,Capacity_2!$A:$A,$B$164,Capacity_2!$B:$B,$H174)</f>
        <v>9011.1685294000017</v>
      </c>
      <c r="R174" s="1">
        <f>SUMIFS(Capacity_2!M:M,Capacity_2!$A:$A,$B$164,Capacity_2!$B:$B,$H174)-SUMIFS(Capacity_2!$C:$C,Capacity_2!$A:$A,$B$164,Capacity_2!$B:$B,$H174)</f>
        <v>12277.706571219998</v>
      </c>
      <c r="S174" s="1">
        <f>SUMIFS(Capacity_2!N:N,Capacity_2!$A:$A,$B$164,Capacity_2!$B:$B,$H174)-SUMIFS(Capacity_2!$C:$C,Capacity_2!$A:$A,$B$164,Capacity_2!$B:$B,$H174)</f>
        <v>14050.473406360001</v>
      </c>
      <c r="T174" s="1">
        <f>SUMIFS(Capacity_2!O:O,Capacity_2!$A:$A,$B$164,Capacity_2!$B:$B,$H174)-SUMIFS(Capacity_2!$C:$C,Capacity_2!$A:$A,$B$164,Capacity_2!$B:$B,$H174)</f>
        <v>18644.160525400002</v>
      </c>
      <c r="U174" s="1">
        <f>SUMIFS(Capacity_2!P:P,Capacity_2!$A:$A,$B$164,Capacity_2!$B:$B,$H174)-SUMIFS(Capacity_2!$C:$C,Capacity_2!$A:$A,$B$164,Capacity_2!$B:$B,$H174)</f>
        <v>18824.313468420005</v>
      </c>
      <c r="V174" s="1">
        <f>SUMIFS(Capacity_2!Q:Q,Capacity_2!$A:$A,$B$164,Capacity_2!$B:$B,$H174)-SUMIFS(Capacity_2!$C:$C,Capacity_2!$A:$A,$B$164,Capacity_2!$B:$B,$H174)</f>
        <v>18824.313468420005</v>
      </c>
      <c r="W174" s="1">
        <f>SUMIFS(Capacity_2!R:R,Capacity_2!$A:$A,$B$164,Capacity_2!$B:$B,$H174)-SUMIFS(Capacity_2!$C:$C,Capacity_2!$A:$A,$B$164,Capacity_2!$B:$B,$H174)</f>
        <v>22556.931024680001</v>
      </c>
      <c r="X174" s="1">
        <f>SUMIFS(Capacity_2!S:S,Capacity_2!$A:$A,$B$164,Capacity_2!$B:$B,$H174)-SUMIFS(Capacity_2!$C:$C,Capacity_2!$A:$A,$B$164,Capacity_2!$B:$B,$H174)</f>
        <v>24084.922089920001</v>
      </c>
      <c r="Y174" s="1">
        <f>SUMIFS(Capacity_2!T:T,Capacity_2!$A:$A,$B$164,Capacity_2!$B:$B,$H174)-SUMIFS(Capacity_2!$C:$C,Capacity_2!$A:$A,$B$164,Capacity_2!$B:$B,$H174)</f>
        <v>26315.910397269996</v>
      </c>
      <c r="Z174" s="1">
        <f>SUMIFS(Capacity_2!U:U,Capacity_2!$A:$A,$B$164,Capacity_2!$B:$B,$H174)-SUMIFS(Capacity_2!$C:$C,Capacity_2!$A:$A,$B$164,Capacity_2!$B:$B,$H174)</f>
        <v>25706.910397269996</v>
      </c>
      <c r="AA174" s="1">
        <f>SUMIFS(Capacity_2!V:V,Capacity_2!$A:$A,$B$164,Capacity_2!$B:$B,$H174)-SUMIFS(Capacity_2!$C:$C,Capacity_2!$A:$A,$B$164,Capacity_2!$B:$B,$H174)</f>
        <v>25984.882804779998</v>
      </c>
      <c r="AB174" s="1">
        <f>SUMIFS(Capacity_2!W:W,Capacity_2!$A:$A,$B$164,Capacity_2!$B:$B,$H174)-SUMIFS(Capacity_2!$C:$C,Capacity_2!$A:$A,$B$164,Capacity_2!$B:$B,$H174)</f>
        <v>26398.464612390002</v>
      </c>
      <c r="AC174" s="1">
        <f>SUMIFS(Capacity_2!X:X,Capacity_2!$A:$A,$B$164,Capacity_2!$B:$B,$H174)-SUMIFS(Capacity_2!$C:$C,Capacity_2!$A:$A,$B$164,Capacity_2!$B:$B,$H174)</f>
        <v>26350.164612389999</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975</v>
      </c>
      <c r="L175" s="1">
        <f>SUMIFS(Capacity_2!G:G,Capacity_2!$A:$A,$B$164,Capacity_2!$B:$B,$H175)-SUMIFS(Capacity_2!$C:$C,Capacity_2!$A:$A,$B$164,Capacity_2!$B:$B,$H175)</f>
        <v>975</v>
      </c>
      <c r="M175" s="1">
        <f>SUMIFS(Capacity_2!H:H,Capacity_2!$A:$A,$B$164,Capacity_2!$B:$B,$H175)-SUMIFS(Capacity_2!$C:$C,Capacity_2!$A:$A,$B$164,Capacity_2!$B:$B,$H175)</f>
        <v>2634.4510434399999</v>
      </c>
      <c r="N175" s="1">
        <f>SUMIFS(Capacity_2!I:I,Capacity_2!$A:$A,$B$164,Capacity_2!$B:$B,$H175)-SUMIFS(Capacity_2!$C:$C,Capacity_2!$A:$A,$B$164,Capacity_2!$B:$B,$H175)</f>
        <v>4598.4836737799997</v>
      </c>
      <c r="O175" s="1">
        <f>SUMIFS(Capacity_2!J:J,Capacity_2!$A:$A,$B$164,Capacity_2!$B:$B,$H175)-SUMIFS(Capacity_2!$C:$C,Capacity_2!$A:$A,$B$164,Capacity_2!$B:$B,$H175)</f>
        <v>6271.5526067800001</v>
      </c>
      <c r="P175" s="1">
        <f>SUMIFS(Capacity_2!K:K,Capacity_2!$A:$A,$B$164,Capacity_2!$B:$B,$H175)-SUMIFS(Capacity_2!$C:$C,Capacity_2!$A:$A,$B$164,Capacity_2!$B:$B,$H175)</f>
        <v>6327.3519582699992</v>
      </c>
      <c r="Q175" s="1">
        <f>SUMIFS(Capacity_2!L:L,Capacity_2!$A:$A,$B$164,Capacity_2!$B:$B,$H175)-SUMIFS(Capacity_2!$C:$C,Capacity_2!$A:$A,$B$164,Capacity_2!$B:$B,$H175)</f>
        <v>6940.9514527299998</v>
      </c>
      <c r="R175" s="1">
        <f>SUMIFS(Capacity_2!M:M,Capacity_2!$A:$A,$B$164,Capacity_2!$B:$B,$H175)-SUMIFS(Capacity_2!$C:$C,Capacity_2!$A:$A,$B$164,Capacity_2!$B:$B,$H175)</f>
        <v>7981.8998204799991</v>
      </c>
      <c r="S175" s="1">
        <f>SUMIFS(Capacity_2!N:N,Capacity_2!$A:$A,$B$164,Capacity_2!$B:$B,$H175)-SUMIFS(Capacity_2!$C:$C,Capacity_2!$A:$A,$B$164,Capacity_2!$B:$B,$H175)</f>
        <v>9081.7220824300002</v>
      </c>
      <c r="T175" s="1">
        <f>SUMIFS(Capacity_2!O:O,Capacity_2!$A:$A,$B$164,Capacity_2!$B:$B,$H175)-SUMIFS(Capacity_2!$C:$C,Capacity_2!$A:$A,$B$164,Capacity_2!$B:$B,$H175)</f>
        <v>11847.714313319999</v>
      </c>
      <c r="U175" s="1">
        <f>SUMIFS(Capacity_2!P:P,Capacity_2!$A:$A,$B$164,Capacity_2!$B:$B,$H175)-SUMIFS(Capacity_2!$C:$C,Capacity_2!$A:$A,$B$164,Capacity_2!$B:$B,$H175)</f>
        <v>13782.62710009</v>
      </c>
      <c r="V175" s="1">
        <f>SUMIFS(Capacity_2!Q:Q,Capacity_2!$A:$A,$B$164,Capacity_2!$B:$B,$H175)-SUMIFS(Capacity_2!$C:$C,Capacity_2!$A:$A,$B$164,Capacity_2!$B:$B,$H175)</f>
        <v>14274.345242059999</v>
      </c>
      <c r="W175" s="1">
        <f>SUMIFS(Capacity_2!R:R,Capacity_2!$A:$A,$B$164,Capacity_2!$B:$B,$H175)-SUMIFS(Capacity_2!$C:$C,Capacity_2!$A:$A,$B$164,Capacity_2!$B:$B,$H175)</f>
        <v>18597.928279039996</v>
      </c>
      <c r="X175" s="1">
        <f>SUMIFS(Capacity_2!S:S,Capacity_2!$A:$A,$B$164,Capacity_2!$B:$B,$H175)-SUMIFS(Capacity_2!$C:$C,Capacity_2!$A:$A,$B$164,Capacity_2!$B:$B,$H175)</f>
        <v>18817.213403490001</v>
      </c>
      <c r="Y175" s="1">
        <f>SUMIFS(Capacity_2!T:T,Capacity_2!$A:$A,$B$164,Capacity_2!$B:$B,$H175)-SUMIFS(Capacity_2!$C:$C,Capacity_2!$A:$A,$B$164,Capacity_2!$B:$B,$H175)</f>
        <v>22239.19930516</v>
      </c>
      <c r="Z175" s="1">
        <f>SUMIFS(Capacity_2!U:U,Capacity_2!$A:$A,$B$164,Capacity_2!$B:$B,$H175)-SUMIFS(Capacity_2!$C:$C,Capacity_2!$A:$A,$B$164,Capacity_2!$B:$B,$H175)</f>
        <v>22178.868986889996</v>
      </c>
      <c r="AA175" s="1">
        <f>SUMIFS(Capacity_2!V:V,Capacity_2!$A:$A,$B$164,Capacity_2!$B:$B,$H175)-SUMIFS(Capacity_2!$C:$C,Capacity_2!$A:$A,$B$164,Capacity_2!$B:$B,$H175)</f>
        <v>22652.203565919997</v>
      </c>
      <c r="AB175" s="1">
        <f>SUMIFS(Capacity_2!W:W,Capacity_2!$A:$A,$B$164,Capacity_2!$B:$B,$H175)-SUMIFS(Capacity_2!$C:$C,Capacity_2!$A:$A,$B$164,Capacity_2!$B:$B,$H175)</f>
        <v>24328.408162049993</v>
      </c>
      <c r="AC175" s="1">
        <f>SUMIFS(Capacity_2!X:X,Capacity_2!$A:$A,$B$164,Capacity_2!$B:$B,$H175)-SUMIFS(Capacity_2!$C:$C,Capacity_2!$A:$A,$B$164,Capacity_2!$B:$B,$H175)</f>
        <v>24328.408162049993</v>
      </c>
    </row>
    <row r="176" spans="1:30">
      <c r="H176" s="77" t="s">
        <v>121</v>
      </c>
      <c r="I176" s="1">
        <f>SUMIFS(Capacity_2!D:D,Capacity_2!$A:$A,$B$164,Capacity_2!$B:$B,$H176)-SUMIFS(Capacity_2!$C:$C,Capacity_2!$A:$A,$B$164,Capacity_2!$B:$B,$H176)</f>
        <v>2279.2399930509891</v>
      </c>
      <c r="J176" s="1">
        <f>SUMIFS(Capacity_2!E:E,Capacity_2!$A:$A,$B$164,Capacity_2!$B:$B,$H176)-SUMIFS(Capacity_2!$C:$C,Capacity_2!$A:$A,$B$164,Capacity_2!$B:$B,$H176)</f>
        <v>4107.3642966906355</v>
      </c>
      <c r="K176" s="1">
        <f>SUMIFS(Capacity_2!F:F,Capacity_2!$A:$A,$B$164,Capacity_2!$B:$B,$H176)-SUMIFS(Capacity_2!$C:$C,Capacity_2!$A:$A,$B$164,Capacity_2!$B:$B,$H176)</f>
        <v>5479.0772859572262</v>
      </c>
      <c r="L176" s="1">
        <f>SUMIFS(Capacity_2!G:G,Capacity_2!$A:$A,$B$164,Capacity_2!$B:$B,$H176)-SUMIFS(Capacity_2!$C:$C,Capacity_2!$A:$A,$B$164,Capacity_2!$B:$B,$H176)</f>
        <v>7409.5227719249397</v>
      </c>
      <c r="M176" s="1">
        <f>SUMIFS(Capacity_2!H:H,Capacity_2!$A:$A,$B$164,Capacity_2!$B:$B,$H176)-SUMIFS(Capacity_2!$C:$C,Capacity_2!$A:$A,$B$164,Capacity_2!$B:$B,$H176)</f>
        <v>8540.0592705295512</v>
      </c>
      <c r="N176" s="1">
        <f>SUMIFS(Capacity_2!I:I,Capacity_2!$A:$A,$B$164,Capacity_2!$B:$B,$H176)-SUMIFS(Capacity_2!$C:$C,Capacity_2!$A:$A,$B$164,Capacity_2!$B:$B,$H176)</f>
        <v>9180.3071208050733</v>
      </c>
      <c r="O176" s="1">
        <f>SUMIFS(Capacity_2!J:J,Capacity_2!$A:$A,$B$164,Capacity_2!$B:$B,$H176)-SUMIFS(Capacity_2!$C:$C,Capacity_2!$A:$A,$B$164,Capacity_2!$B:$B,$H176)</f>
        <v>9999.7664910656149</v>
      </c>
      <c r="P176" s="1">
        <f>SUMIFS(Capacity_2!K:K,Capacity_2!$A:$A,$B$164,Capacity_2!$B:$B,$H176)-SUMIFS(Capacity_2!$C:$C,Capacity_2!$A:$A,$B$164,Capacity_2!$B:$B,$H176)</f>
        <v>11199.024232190646</v>
      </c>
      <c r="Q176" s="1">
        <f>SUMIFS(Capacity_2!L:L,Capacity_2!$A:$A,$B$164,Capacity_2!$B:$B,$H176)-SUMIFS(Capacity_2!$C:$C,Capacity_2!$A:$A,$B$164,Capacity_2!$B:$B,$H176)</f>
        <v>11983.002664579117</v>
      </c>
      <c r="R176" s="1">
        <f>SUMIFS(Capacity_2!M:M,Capacity_2!$A:$A,$B$164,Capacity_2!$B:$B,$H176)-SUMIFS(Capacity_2!$C:$C,Capacity_2!$A:$A,$B$164,Capacity_2!$B:$B,$H176)</f>
        <v>12644.977102948209</v>
      </c>
      <c r="S176" s="1">
        <f>SUMIFS(Capacity_2!N:N,Capacity_2!$A:$A,$B$164,Capacity_2!$B:$B,$H176)-SUMIFS(Capacity_2!$C:$C,Capacity_2!$A:$A,$B$164,Capacity_2!$B:$B,$H176)</f>
        <v>14051.761682628765</v>
      </c>
      <c r="T176" s="1">
        <f>SUMIFS(Capacity_2!O:O,Capacity_2!$A:$A,$B$164,Capacity_2!$B:$B,$H176)-SUMIFS(Capacity_2!$C:$C,Capacity_2!$A:$A,$B$164,Capacity_2!$B:$B,$H176)</f>
        <v>14628.376330130346</v>
      </c>
      <c r="U176" s="1">
        <f>SUMIFS(Capacity_2!P:P,Capacity_2!$A:$A,$B$164,Capacity_2!$B:$B,$H176)-SUMIFS(Capacity_2!$C:$C,Capacity_2!$A:$A,$B$164,Capacity_2!$B:$B,$H176)</f>
        <v>15438.475578889715</v>
      </c>
      <c r="V176" s="1">
        <f>SUMIFS(Capacity_2!Q:Q,Capacity_2!$A:$A,$B$164,Capacity_2!$B:$B,$H176)-SUMIFS(Capacity_2!$C:$C,Capacity_2!$A:$A,$B$164,Capacity_2!$B:$B,$H176)</f>
        <v>16154.481455952044</v>
      </c>
      <c r="W176" s="1">
        <f>SUMIFS(Capacity_2!R:R,Capacity_2!$A:$A,$B$164,Capacity_2!$B:$B,$H176)-SUMIFS(Capacity_2!$C:$C,Capacity_2!$A:$A,$B$164,Capacity_2!$B:$B,$H176)</f>
        <v>18239.242801787754</v>
      </c>
      <c r="X176" s="1">
        <f>SUMIFS(Capacity_2!S:S,Capacity_2!$A:$A,$B$164,Capacity_2!$B:$B,$H176)-SUMIFS(Capacity_2!$C:$C,Capacity_2!$A:$A,$B$164,Capacity_2!$B:$B,$H176)</f>
        <v>19228.360138572178</v>
      </c>
      <c r="Y176" s="1">
        <f>SUMIFS(Capacity_2!T:T,Capacity_2!$A:$A,$B$164,Capacity_2!$B:$B,$H176)-SUMIFS(Capacity_2!$C:$C,Capacity_2!$A:$A,$B$164,Capacity_2!$B:$B,$H176)</f>
        <v>20114.572167492173</v>
      </c>
      <c r="Z176" s="1">
        <f>SUMIFS(Capacity_2!U:U,Capacity_2!$A:$A,$B$164,Capacity_2!$B:$B,$H176)-SUMIFS(Capacity_2!$C:$C,Capacity_2!$A:$A,$B$164,Capacity_2!$B:$B,$H176)</f>
        <v>20706.928854084865</v>
      </c>
      <c r="AA176" s="1">
        <f>SUMIFS(Capacity_2!V:V,Capacity_2!$A:$A,$B$164,Capacity_2!$B:$B,$H176)-SUMIFS(Capacity_2!$C:$C,Capacity_2!$A:$A,$B$164,Capacity_2!$B:$B,$H176)</f>
        <v>21262.053948484048</v>
      </c>
      <c r="AB176" s="1">
        <f>SUMIFS(Capacity_2!W:W,Capacity_2!$A:$A,$B$164,Capacity_2!$B:$B,$H176)-SUMIFS(Capacity_2!$C:$C,Capacity_2!$A:$A,$B$164,Capacity_2!$B:$B,$H176)</f>
        <v>22633.784017728482</v>
      </c>
      <c r="AC176" s="1">
        <f>SUMIFS(Capacity_2!X:X,Capacity_2!$A:$A,$B$164,Capacity_2!$B:$B,$H176)-SUMIFS(Capacity_2!$C:$C,Capacity_2!$A:$A,$B$164,Capacity_2!$B:$B,$H176)</f>
        <v>24119.381797926057</v>
      </c>
    </row>
    <row r="177" spans="1:30">
      <c r="H177" s="69" t="s">
        <v>122</v>
      </c>
      <c r="I177" s="1">
        <f>SUM(I167:I172,I179)</f>
        <v>261.44588388459215</v>
      </c>
      <c r="J177" s="1">
        <f t="shared" ref="J177:AC177" si="3">SUM(J167:J172,J179)</f>
        <v>-201.12864472808337</v>
      </c>
      <c r="K177" s="1">
        <f t="shared" si="3"/>
        <v>-2158.026959141891</v>
      </c>
      <c r="L177" s="1">
        <f t="shared" si="3"/>
        <v>319.2198715628665</v>
      </c>
      <c r="M177" s="1">
        <f t="shared" si="3"/>
        <v>-2762.1242695712285</v>
      </c>
      <c r="N177" s="1">
        <f t="shared" si="3"/>
        <v>-3872.8318422958259</v>
      </c>
      <c r="O177" s="1">
        <f t="shared" si="3"/>
        <v>-4616.7702416449538</v>
      </c>
      <c r="P177" s="1">
        <f t="shared" si="3"/>
        <v>-4539.5871672816647</v>
      </c>
      <c r="Q177" s="1">
        <f t="shared" si="3"/>
        <v>-4646.3358783674039</v>
      </c>
      <c r="R177" s="1">
        <f t="shared" si="3"/>
        <v>-5683.0767642408337</v>
      </c>
      <c r="S177" s="1">
        <f t="shared" si="3"/>
        <v>-7333.7803344392796</v>
      </c>
      <c r="T177" s="1">
        <f t="shared" si="3"/>
        <v>-8711.2113867494318</v>
      </c>
      <c r="U177" s="1">
        <f t="shared" si="3"/>
        <v>-8819.0039966607219</v>
      </c>
      <c r="V177" s="1">
        <f t="shared" si="3"/>
        <v>-8553.3808982084829</v>
      </c>
      <c r="W177" s="1">
        <f t="shared" si="3"/>
        <v>-11057.013013819815</v>
      </c>
      <c r="X177" s="1">
        <f t="shared" si="3"/>
        <v>-11101.595555808739</v>
      </c>
      <c r="Y177" s="1">
        <f t="shared" si="3"/>
        <v>-10267.037896199896</v>
      </c>
      <c r="Z177" s="1">
        <f t="shared" si="3"/>
        <v>-9964.3333391520864</v>
      </c>
      <c r="AA177" s="1">
        <f t="shared" si="3"/>
        <v>-10724.627214171636</v>
      </c>
      <c r="AB177" s="1">
        <f t="shared" si="3"/>
        <v>-10314.624491315986</v>
      </c>
      <c r="AC177" s="1">
        <f t="shared" si="3"/>
        <v>-9295.5316367829746</v>
      </c>
    </row>
    <row r="179" spans="1:30">
      <c r="H179" s="69" t="s">
        <v>123</v>
      </c>
      <c r="I179" s="1">
        <f>SUMIFS(Capacity_2!D:D,Capacity_2!$A:$A,$B$164,Capacity_2!$B:$B,$H179)-SUMIFS(Capacity_2!$C:$C,Capacity_2!$A:$A,$B$164,Capacity_2!$B:$B,$H179)</f>
        <v>86.409610591656474</v>
      </c>
      <c r="J179" s="1">
        <f>SUMIFS(Capacity_2!E:E,Capacity_2!$A:$A,$B$164,Capacity_2!$B:$B,$H179)-SUMIFS(Capacity_2!$C:$C,Capacity_2!$A:$A,$B$164,Capacity_2!$B:$B,$H179)</f>
        <v>175.48528012028123</v>
      </c>
      <c r="K179" s="1">
        <f>SUMIFS(Capacity_2!F:F,Capacity_2!$A:$A,$B$164,Capacity_2!$B:$B,$H179)-SUMIFS(Capacity_2!$C:$C,Capacity_2!$A:$A,$B$164,Capacity_2!$B:$B,$H179)</f>
        <v>261.9288108976732</v>
      </c>
      <c r="L179" s="1">
        <f>SUMIFS(Capacity_2!G:G,Capacity_2!$A:$A,$B$164,Capacity_2!$B:$B,$H179)-SUMIFS(Capacity_2!$C:$C,Capacity_2!$A:$A,$B$164,Capacity_2!$B:$B,$H179)</f>
        <v>350.66791948723085</v>
      </c>
      <c r="M179" s="1">
        <f>SUMIFS(Capacity_2!H:H,Capacity_2!$A:$A,$B$164,Capacity_2!$B:$B,$H179)-SUMIFS(Capacity_2!$C:$C,Capacity_2!$A:$A,$B$164,Capacity_2!$B:$B,$H179)</f>
        <v>433.85359144283427</v>
      </c>
      <c r="N179" s="1">
        <f>SUMIFS(Capacity_2!I:I,Capacity_2!$A:$A,$B$164,Capacity_2!$B:$B,$H179)-SUMIFS(Capacity_2!$C:$C,Capacity_2!$A:$A,$B$164,Capacity_2!$B:$B,$H179)</f>
        <v>522.99868144073787</v>
      </c>
      <c r="O179" s="1">
        <f>SUMIFS(Capacity_2!J:J,Capacity_2!$A:$A,$B$164,Capacity_2!$B:$B,$H179)-SUMIFS(Capacity_2!$C:$C,Capacity_2!$A:$A,$B$164,Capacity_2!$B:$B,$H179)</f>
        <v>609.84956643831015</v>
      </c>
      <c r="P179" s="1">
        <f>SUMIFS(Capacity_2!K:K,Capacity_2!$A:$A,$B$164,Capacity_2!$B:$B,$H179)-SUMIFS(Capacity_2!$C:$C,Capacity_2!$A:$A,$B$164,Capacity_2!$B:$B,$H179)</f>
        <v>705.60294514389943</v>
      </c>
      <c r="Q179" s="1">
        <f>SUMIFS(Capacity_2!L:L,Capacity_2!$A:$A,$B$164,Capacity_2!$B:$B,$H179)-SUMIFS(Capacity_2!$C:$C,Capacity_2!$A:$A,$B$164,Capacity_2!$B:$B,$H179)</f>
        <v>799.00801316016009</v>
      </c>
      <c r="R179" s="1">
        <f>SUMIFS(Capacity_2!M:M,Capacity_2!$A:$A,$B$164,Capacity_2!$B:$B,$H179)-SUMIFS(Capacity_2!$C:$C,Capacity_2!$A:$A,$B$164,Capacity_2!$B:$B,$H179)</f>
        <v>892.15097556923047</v>
      </c>
      <c r="S179" s="1">
        <f>SUMIFS(Capacity_2!N:N,Capacity_2!$A:$A,$B$164,Capacity_2!$B:$B,$H179)-SUMIFS(Capacity_2!$C:$C,Capacity_2!$A:$A,$B$164,Capacity_2!$B:$B,$H179)</f>
        <v>989.26978335328386</v>
      </c>
      <c r="T179" s="1">
        <f>SUMIFS(Capacity_2!O:O,Capacity_2!$A:$A,$B$164,Capacity_2!$B:$B,$H179)-SUMIFS(Capacity_2!$C:$C,Capacity_2!$A:$A,$B$164,Capacity_2!$B:$B,$H179)</f>
        <v>1080.7406965693335</v>
      </c>
      <c r="U179" s="1">
        <f>SUMIFS(Capacity_2!P:P,Capacity_2!$A:$A,$B$164,Capacity_2!$B:$B,$H179)-SUMIFS(Capacity_2!$C:$C,Capacity_2!$A:$A,$B$164,Capacity_2!$B:$B,$H179)</f>
        <v>1172.6082017635404</v>
      </c>
      <c r="V179" s="1">
        <f>SUMIFS(Capacity_2!Q:Q,Capacity_2!$A:$A,$B$164,Capacity_2!$B:$B,$H179)-SUMIFS(Capacity_2!$C:$C,Capacity_2!$A:$A,$B$164,Capacity_2!$B:$B,$H179)</f>
        <v>1274.6894356115777</v>
      </c>
      <c r="W179" s="1">
        <f>SUMIFS(Capacity_2!R:R,Capacity_2!$A:$A,$B$164,Capacity_2!$B:$B,$H179)-SUMIFS(Capacity_2!$C:$C,Capacity_2!$A:$A,$B$164,Capacity_2!$B:$B,$H179)</f>
        <v>1370.0856671311465</v>
      </c>
      <c r="X179" s="1">
        <f>SUMIFS(Capacity_2!S:S,Capacity_2!$A:$A,$B$164,Capacity_2!$B:$B,$H179)-SUMIFS(Capacity_2!$C:$C,Capacity_2!$A:$A,$B$164,Capacity_2!$B:$B,$H179)</f>
        <v>1475.3174775295245</v>
      </c>
      <c r="Y179" s="1">
        <f>SUMIFS(Capacity_2!T:T,Capacity_2!$A:$A,$B$164,Capacity_2!$B:$B,$H179)-SUMIFS(Capacity_2!$C:$C,Capacity_2!$A:$A,$B$164,Capacity_2!$B:$B,$H179)</f>
        <v>1583.4926331288693</v>
      </c>
      <c r="Z179" s="1">
        <f>SUMIFS(Capacity_2!U:U,Capacity_2!$A:$A,$B$164,Capacity_2!$B:$B,$H179)-SUMIFS(Capacity_2!$C:$C,Capacity_2!$A:$A,$B$164,Capacity_2!$B:$B,$H179)</f>
        <v>1687.8903706511812</v>
      </c>
      <c r="AA179" s="1">
        <f>SUMIFS(Capacity_2!V:V,Capacity_2!$A:$A,$B$164,Capacity_2!$B:$B,$H179)-SUMIFS(Capacity_2!$C:$C,Capacity_2!$A:$A,$B$164,Capacity_2!$B:$B,$H179)</f>
        <v>1801.7828265984297</v>
      </c>
      <c r="AB179" s="1">
        <f>SUMIFS(Capacity_2!W:W,Capacity_2!$A:$A,$B$164,Capacity_2!$B:$B,$H179)-SUMIFS(Capacity_2!$C:$C,Capacity_2!$A:$A,$B$164,Capacity_2!$B:$B,$H179)</f>
        <v>1912.9771101871804</v>
      </c>
      <c r="AC179" s="1">
        <f>SUMIFS(Capacity_2!X:X,Capacity_2!$A:$A,$B$164,Capacity_2!$B:$B,$H179)-SUMIFS(Capacity_2!$C:$C,Capacity_2!$A:$A,$B$164,Capacity_2!$B:$B,$H179)</f>
        <v>2024.0166316187958</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-4292.1119044935913</v>
      </c>
      <c r="K185" s="1">
        <f>SUMIFS(Generation_2!E:E,Generation_2!$A:$A,$B$182,Generation_2!$B:$B,$H185)-SUMIFS(Generation_2!$C:$C,Generation_2!$A:$A,$B$182,Generation_2!$B:$B,$H185)</f>
        <v>-6388.6635312821018</v>
      </c>
      <c r="L185" s="1">
        <f>SUMIFS(Generation_2!F:F,Generation_2!$A:$A,$B$182,Generation_2!$B:$B,$H185)-SUMIFS(Generation_2!$C:$C,Generation_2!$A:$A,$B$182,Generation_2!$B:$B,$H185)</f>
        <v>-11183.213540865516</v>
      </c>
      <c r="M185" s="1">
        <f>SUMIFS(Generation_2!G:G,Generation_2!$A:$A,$B$182,Generation_2!$B:$B,$H185)-SUMIFS(Generation_2!$C:$C,Generation_2!$A:$A,$B$182,Generation_2!$B:$B,$H185)</f>
        <v>-19085.80075289961</v>
      </c>
      <c r="N185" s="1">
        <f>SUMIFS(Generation_2!H:H,Generation_2!$A:$A,$B$182,Generation_2!$B:$B,$H185)-SUMIFS(Generation_2!$C:$C,Generation_2!$A:$A,$B$182,Generation_2!$B:$B,$H185)</f>
        <v>-23689.840287067898</v>
      </c>
      <c r="O185" s="1">
        <f>SUMIFS(Generation_2!I:I,Generation_2!$A:$A,$B$182,Generation_2!$B:$B,$H185)-SUMIFS(Generation_2!$C:$C,Generation_2!$A:$A,$B$182,Generation_2!$B:$B,$H185)</f>
        <v>-23847.708193675935</v>
      </c>
      <c r="P185" s="1">
        <f>SUMIFS(Generation_2!J:J,Generation_2!$A:$A,$B$182,Generation_2!$B:$B,$H185)-SUMIFS(Generation_2!$C:$C,Generation_2!$A:$A,$B$182,Generation_2!$B:$B,$H185)</f>
        <v>-26973.728234072871</v>
      </c>
      <c r="Q185" s="1">
        <f>SUMIFS(Generation_2!K:K,Generation_2!$A:$A,$B$182,Generation_2!$B:$B,$H185)-SUMIFS(Generation_2!$C:$C,Generation_2!$A:$A,$B$182,Generation_2!$B:$B,$H185)</f>
        <v>-24673.59098444815</v>
      </c>
      <c r="R185" s="1">
        <f>SUMIFS(Generation_2!L:L,Generation_2!$A:$A,$B$182,Generation_2!$B:$B,$H185)-SUMIFS(Generation_2!$C:$C,Generation_2!$A:$A,$B$182,Generation_2!$B:$B,$H185)</f>
        <v>-34025.726942798276</v>
      </c>
      <c r="S185" s="1">
        <f>SUMIFS(Generation_2!M:M,Generation_2!$A:$A,$B$182,Generation_2!$B:$B,$H185)-SUMIFS(Generation_2!$C:$C,Generation_2!$A:$A,$B$182,Generation_2!$B:$B,$H185)</f>
        <v>-47173.585087271633</v>
      </c>
      <c r="T185" s="1">
        <f>SUMIFS(Generation_2!N:N,Generation_2!$A:$A,$B$182,Generation_2!$B:$B,$H185)-SUMIFS(Generation_2!$C:$C,Generation_2!$A:$A,$B$182,Generation_2!$B:$B,$H185)</f>
        <v>-62324.106600732652</v>
      </c>
      <c r="U185" s="1">
        <f>SUMIFS(Generation_2!O:O,Generation_2!$A:$A,$B$182,Generation_2!$B:$B,$H185)-SUMIFS(Generation_2!$C:$C,Generation_2!$A:$A,$B$182,Generation_2!$B:$B,$H185)</f>
        <v>-62196.122445028508</v>
      </c>
      <c r="V185" s="1">
        <f>SUMIFS(Generation_2!P:P,Generation_2!$A:$A,$B$182,Generation_2!$B:$B,$H185)-SUMIFS(Generation_2!$C:$C,Generation_2!$A:$A,$B$182,Generation_2!$B:$B,$H185)</f>
        <v>-63340.96638707901</v>
      </c>
      <c r="W185" s="1">
        <f>SUMIFS(Generation_2!Q:Q,Generation_2!$A:$A,$B$182,Generation_2!$B:$B,$H185)-SUMIFS(Generation_2!$C:$C,Generation_2!$A:$A,$B$182,Generation_2!$B:$B,$H185)</f>
        <v>-85477.86090406432</v>
      </c>
      <c r="X185" s="1">
        <f>SUMIFS(Generation_2!R:R,Generation_2!$A:$A,$B$182,Generation_2!$B:$B,$H185)-SUMIFS(Generation_2!$C:$C,Generation_2!$A:$A,$B$182,Generation_2!$B:$B,$H185)</f>
        <v>-85652.600410651081</v>
      </c>
      <c r="Y185" s="1">
        <f>SUMIFS(Generation_2!S:S,Generation_2!$A:$A,$B$182,Generation_2!$B:$B,$H185)-SUMIFS(Generation_2!$C:$C,Generation_2!$A:$A,$B$182,Generation_2!$B:$B,$H185)</f>
        <v>-85886.071672970938</v>
      </c>
      <c r="Z185" s="1">
        <f>SUMIFS(Generation_2!T:T,Generation_2!$A:$A,$B$182,Generation_2!$B:$B,$H185)-SUMIFS(Generation_2!$C:$C,Generation_2!$A:$A,$B$182,Generation_2!$B:$B,$H185)</f>
        <v>-86148.752427133979</v>
      </c>
      <c r="AA185" s="1">
        <f>SUMIFS(Generation_2!U:U,Generation_2!$A:$A,$B$182,Generation_2!$B:$B,$H185)-SUMIFS(Generation_2!$C:$C,Generation_2!$A:$A,$B$182,Generation_2!$B:$B,$H185)</f>
        <v>-85737.112955629971</v>
      </c>
      <c r="AB185" s="1">
        <f>SUMIFS(Generation_2!V:V,Generation_2!$A:$A,$B$182,Generation_2!$B:$B,$H185)-SUMIFS(Generation_2!$C:$C,Generation_2!$A:$A,$B$182,Generation_2!$B:$B,$H185)</f>
        <v>-85840.253503706175</v>
      </c>
      <c r="AC185" s="1">
        <f>SUMIFS(Generation_2!W:W,Generation_2!$A:$A,$B$182,Generation_2!$B:$B,$H185)-SUMIFS(Generation_2!$C:$C,Generation_2!$A:$A,$B$182,Generation_2!$B:$B,$H185)</f>
        <v>-91037.041494204459</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1578.1835457616253</v>
      </c>
      <c r="K186" s="1">
        <f>SUMIFS(Generation_2!E:E,Generation_2!$A:$A,$B$182,Generation_2!$B:$B,$H186)-SUMIFS(Generation_2!$C:$C,Generation_2!$A:$A,$B$182,Generation_2!$B:$B,$H186)</f>
        <v>1473.4104805446041</v>
      </c>
      <c r="L186" s="1">
        <f>SUMIFS(Generation_2!F:F,Generation_2!$A:$A,$B$182,Generation_2!$B:$B,$H186)-SUMIFS(Generation_2!$C:$C,Generation_2!$A:$A,$B$182,Generation_2!$B:$B,$H186)</f>
        <v>1973.8350869772257</v>
      </c>
      <c r="M186" s="1">
        <f>SUMIFS(Generation_2!G:G,Generation_2!$A:$A,$B$182,Generation_2!$B:$B,$H186)-SUMIFS(Generation_2!$C:$C,Generation_2!$A:$A,$B$182,Generation_2!$B:$B,$H186)</f>
        <v>-2672.162756956568</v>
      </c>
      <c r="N186" s="1">
        <f>SUMIFS(Generation_2!H:H,Generation_2!$A:$A,$B$182,Generation_2!$B:$B,$H186)-SUMIFS(Generation_2!$C:$C,Generation_2!$A:$A,$B$182,Generation_2!$B:$B,$H186)</f>
        <v>-11084.672695836394</v>
      </c>
      <c r="O186" s="1">
        <f>SUMIFS(Generation_2!I:I,Generation_2!$A:$A,$B$182,Generation_2!$B:$B,$H186)-SUMIFS(Generation_2!$C:$C,Generation_2!$A:$A,$B$182,Generation_2!$B:$B,$H186)</f>
        <v>-18438.682111565071</v>
      </c>
      <c r="P186" s="1">
        <f>SUMIFS(Generation_2!J:J,Generation_2!$A:$A,$B$182,Generation_2!$B:$B,$H186)-SUMIFS(Generation_2!$C:$C,Generation_2!$A:$A,$B$182,Generation_2!$B:$B,$H186)</f>
        <v>-20734.070579498592</v>
      </c>
      <c r="Q186" s="1">
        <f>SUMIFS(Generation_2!K:K,Generation_2!$A:$A,$B$182,Generation_2!$B:$B,$H186)-SUMIFS(Generation_2!$C:$C,Generation_2!$A:$A,$B$182,Generation_2!$B:$B,$H186)</f>
        <v>-23561.08941703834</v>
      </c>
      <c r="R186" s="1">
        <f>SUMIFS(Generation_2!L:L,Generation_2!$A:$A,$B$182,Generation_2!$B:$B,$H186)-SUMIFS(Generation_2!$C:$C,Generation_2!$A:$A,$B$182,Generation_2!$B:$B,$H186)</f>
        <v>-23768.230622142371</v>
      </c>
      <c r="S186" s="1">
        <f>SUMIFS(Generation_2!M:M,Generation_2!$A:$A,$B$182,Generation_2!$B:$B,$H186)-SUMIFS(Generation_2!$C:$C,Generation_2!$A:$A,$B$182,Generation_2!$B:$B,$H186)</f>
        <v>-24020.070089596808</v>
      </c>
      <c r="T186" s="1">
        <f>SUMIFS(Generation_2!N:N,Generation_2!$A:$A,$B$182,Generation_2!$B:$B,$H186)-SUMIFS(Generation_2!$C:$C,Generation_2!$A:$A,$B$182,Generation_2!$B:$B,$H186)</f>
        <v>-24161.886340270314</v>
      </c>
      <c r="U186" s="1">
        <f>SUMIFS(Generation_2!O:O,Generation_2!$A:$A,$B$182,Generation_2!$B:$B,$H186)-SUMIFS(Generation_2!$C:$C,Generation_2!$A:$A,$B$182,Generation_2!$B:$B,$H186)</f>
        <v>-24062.076634518482</v>
      </c>
      <c r="V186" s="1">
        <f>SUMIFS(Generation_2!P:P,Generation_2!$A:$A,$B$182,Generation_2!$B:$B,$H186)-SUMIFS(Generation_2!$C:$C,Generation_2!$A:$A,$B$182,Generation_2!$B:$B,$H186)</f>
        <v>-24232.084334298062</v>
      </c>
      <c r="W186" s="1">
        <f>SUMIFS(Generation_2!Q:Q,Generation_2!$A:$A,$B$182,Generation_2!$B:$B,$H186)-SUMIFS(Generation_2!$C:$C,Generation_2!$A:$A,$B$182,Generation_2!$B:$B,$H186)</f>
        <v>-24854.874256581195</v>
      </c>
      <c r="X186" s="1">
        <f>SUMIFS(Generation_2!R:R,Generation_2!$A:$A,$B$182,Generation_2!$B:$B,$H186)-SUMIFS(Generation_2!$C:$C,Generation_2!$A:$A,$B$182,Generation_2!$B:$B,$H186)</f>
        <v>-31434.211447098351</v>
      </c>
      <c r="Y186" s="1">
        <f>SUMIFS(Generation_2!S:S,Generation_2!$A:$A,$B$182,Generation_2!$B:$B,$H186)-SUMIFS(Generation_2!$C:$C,Generation_2!$A:$A,$B$182,Generation_2!$B:$B,$H186)</f>
        <v>-31434.211447098351</v>
      </c>
      <c r="Z186" s="1">
        <f>SUMIFS(Generation_2!T:T,Generation_2!$A:$A,$B$182,Generation_2!$B:$B,$H186)-SUMIFS(Generation_2!$C:$C,Generation_2!$A:$A,$B$182,Generation_2!$B:$B,$H186)</f>
        <v>-31434.211447098351</v>
      </c>
      <c r="AA186" s="1">
        <f>SUMIFS(Generation_2!U:U,Generation_2!$A:$A,$B$182,Generation_2!$B:$B,$H186)-SUMIFS(Generation_2!$C:$C,Generation_2!$A:$A,$B$182,Generation_2!$B:$B,$H186)</f>
        <v>-31434.211447098351</v>
      </c>
      <c r="AB186" s="1">
        <f>SUMIFS(Generation_2!V:V,Generation_2!$A:$A,$B$182,Generation_2!$B:$B,$H186)-SUMIFS(Generation_2!$C:$C,Generation_2!$A:$A,$B$182,Generation_2!$B:$B,$H186)</f>
        <v>-31434.211447098351</v>
      </c>
      <c r="AC186" s="1">
        <f>SUMIFS(Generation_2!W:W,Generation_2!$A:$A,$B$182,Generation_2!$B:$B,$H186)-SUMIFS(Generation_2!$C:$C,Generation_2!$A:$A,$B$182,Generation_2!$B:$B,$H186)</f>
        <v>-31434.211447098351</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-12.540272403482959</v>
      </c>
      <c r="K187" s="1">
        <f>SUMIFS(Generation_2!E:E,Generation_2!$A:$A,$B$182,Generation_2!$B:$B,$H187)-SUMIFS(Generation_2!$C:$C,Generation_2!$A:$A,$B$182,Generation_2!$B:$B,$H187)</f>
        <v>-236.42223822926371</v>
      </c>
      <c r="L187" s="1">
        <f>SUMIFS(Generation_2!F:F,Generation_2!$A:$A,$B$182,Generation_2!$B:$B,$H187)-SUMIFS(Generation_2!$C:$C,Generation_2!$A:$A,$B$182,Generation_2!$B:$B,$H187)</f>
        <v>-1139.5744896328645</v>
      </c>
      <c r="M187" s="1">
        <f>SUMIFS(Generation_2!G:G,Generation_2!$A:$A,$B$182,Generation_2!$B:$B,$H187)-SUMIFS(Generation_2!$C:$C,Generation_2!$A:$A,$B$182,Generation_2!$B:$B,$H187)</f>
        <v>-955.58199900981572</v>
      </c>
      <c r="N187" s="1">
        <f>SUMIFS(Generation_2!H:H,Generation_2!$A:$A,$B$182,Generation_2!$B:$B,$H187)-SUMIFS(Generation_2!$C:$C,Generation_2!$A:$A,$B$182,Generation_2!$B:$B,$H187)</f>
        <v>-909.16454175597255</v>
      </c>
      <c r="O187" s="1">
        <f>SUMIFS(Generation_2!I:I,Generation_2!$A:$A,$B$182,Generation_2!$B:$B,$H187)-SUMIFS(Generation_2!$C:$C,Generation_2!$A:$A,$B$182,Generation_2!$B:$B,$H187)</f>
        <v>1949.5447203681424</v>
      </c>
      <c r="P187" s="1">
        <f>SUMIFS(Generation_2!J:J,Generation_2!$A:$A,$B$182,Generation_2!$B:$B,$H187)-SUMIFS(Generation_2!$C:$C,Generation_2!$A:$A,$B$182,Generation_2!$B:$B,$H187)</f>
        <v>-755.31617882413457</v>
      </c>
      <c r="Q187" s="1">
        <f>SUMIFS(Generation_2!K:K,Generation_2!$A:$A,$B$182,Generation_2!$B:$B,$H187)-SUMIFS(Generation_2!$C:$C,Generation_2!$A:$A,$B$182,Generation_2!$B:$B,$H187)</f>
        <v>-1047.6664051945945</v>
      </c>
      <c r="R187" s="1">
        <f>SUMIFS(Generation_2!L:L,Generation_2!$A:$A,$B$182,Generation_2!$B:$B,$H187)-SUMIFS(Generation_2!$C:$C,Generation_2!$A:$A,$B$182,Generation_2!$B:$B,$H187)</f>
        <v>730.66765783343362</v>
      </c>
      <c r="S187" s="1">
        <f>SUMIFS(Generation_2!M:M,Generation_2!$A:$A,$B$182,Generation_2!$B:$B,$H187)-SUMIFS(Generation_2!$C:$C,Generation_2!$A:$A,$B$182,Generation_2!$B:$B,$H187)</f>
        <v>854.92097634461607</v>
      </c>
      <c r="T187" s="1">
        <f>SUMIFS(Generation_2!N:N,Generation_2!$A:$A,$B$182,Generation_2!$B:$B,$H187)-SUMIFS(Generation_2!$C:$C,Generation_2!$A:$A,$B$182,Generation_2!$B:$B,$H187)</f>
        <v>2350.0996095242235</v>
      </c>
      <c r="U187" s="1">
        <f>SUMIFS(Generation_2!O:O,Generation_2!$A:$A,$B$182,Generation_2!$B:$B,$H187)-SUMIFS(Generation_2!$C:$C,Generation_2!$A:$A,$B$182,Generation_2!$B:$B,$H187)</f>
        <v>2180.0955349639571</v>
      </c>
      <c r="V187" s="1">
        <f>SUMIFS(Generation_2!P:P,Generation_2!$A:$A,$B$182,Generation_2!$B:$B,$H187)-SUMIFS(Generation_2!$C:$C,Generation_2!$A:$A,$B$182,Generation_2!$B:$B,$H187)</f>
        <v>1573.5230107822363</v>
      </c>
      <c r="W187" s="1">
        <f>SUMIFS(Generation_2!Q:Q,Generation_2!$A:$A,$B$182,Generation_2!$B:$B,$H187)-SUMIFS(Generation_2!$C:$C,Generation_2!$A:$A,$B$182,Generation_2!$B:$B,$H187)</f>
        <v>977.28551128206982</v>
      </c>
      <c r="X187" s="1">
        <f>SUMIFS(Generation_2!R:R,Generation_2!$A:$A,$B$182,Generation_2!$B:$B,$H187)-SUMIFS(Generation_2!$C:$C,Generation_2!$A:$A,$B$182,Generation_2!$B:$B,$H187)</f>
        <v>435.47093303269412</v>
      </c>
      <c r="Y187" s="1">
        <f>SUMIFS(Generation_2!S:S,Generation_2!$A:$A,$B$182,Generation_2!$B:$B,$H187)-SUMIFS(Generation_2!$C:$C,Generation_2!$A:$A,$B$182,Generation_2!$B:$B,$H187)</f>
        <v>1807.5204552060804</v>
      </c>
      <c r="Z187" s="1">
        <f>SUMIFS(Generation_2!T:T,Generation_2!$A:$A,$B$182,Generation_2!$B:$B,$H187)-SUMIFS(Generation_2!$C:$C,Generation_2!$A:$A,$B$182,Generation_2!$B:$B,$H187)</f>
        <v>6.047048955894752</v>
      </c>
      <c r="AA187" s="1">
        <f>SUMIFS(Generation_2!U:U,Generation_2!$A:$A,$B$182,Generation_2!$B:$B,$H187)-SUMIFS(Generation_2!$C:$C,Generation_2!$A:$A,$B$182,Generation_2!$B:$B,$H187)</f>
        <v>-536.2039887965966</v>
      </c>
      <c r="AB187" s="1">
        <f>SUMIFS(Generation_2!V:V,Generation_2!$A:$A,$B$182,Generation_2!$B:$B,$H187)-SUMIFS(Generation_2!$C:$C,Generation_2!$A:$A,$B$182,Generation_2!$B:$B,$H187)</f>
        <v>249.97425977192415</v>
      </c>
      <c r="AC187" s="1">
        <f>SUMIFS(Generation_2!W:W,Generation_2!$A:$A,$B$182,Generation_2!$B:$B,$H187)-SUMIFS(Generation_2!$C:$C,Generation_2!$A:$A,$B$182,Generation_2!$B:$B,$H187)</f>
        <v>-7.3309565327481323</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-24.817949613370672</v>
      </c>
      <c r="K188" s="1">
        <f>SUMIFS(Generation_2!E:E,Generation_2!$A:$A,$B$182,Generation_2!$B:$B,$H188)-SUMIFS(Generation_2!$C:$C,Generation_2!$A:$A,$B$182,Generation_2!$B:$B,$H188)</f>
        <v>36.362984421378343</v>
      </c>
      <c r="L188" s="1">
        <f>SUMIFS(Generation_2!F:F,Generation_2!$A:$A,$B$182,Generation_2!$B:$B,$H188)-SUMIFS(Generation_2!$C:$C,Generation_2!$A:$A,$B$182,Generation_2!$B:$B,$H188)</f>
        <v>-26.764126210853263</v>
      </c>
      <c r="M188" s="1">
        <f>SUMIFS(Generation_2!G:G,Generation_2!$A:$A,$B$182,Generation_2!$B:$B,$H188)-SUMIFS(Generation_2!$C:$C,Generation_2!$A:$A,$B$182,Generation_2!$B:$B,$H188)</f>
        <v>19.561775332328665</v>
      </c>
      <c r="N188" s="1">
        <f>SUMIFS(Generation_2!H:H,Generation_2!$A:$A,$B$182,Generation_2!$B:$B,$H188)-SUMIFS(Generation_2!$C:$C,Generation_2!$A:$A,$B$182,Generation_2!$B:$B,$H188)</f>
        <v>33.600445865498699</v>
      </c>
      <c r="O188" s="1">
        <f>SUMIFS(Generation_2!I:I,Generation_2!$A:$A,$B$182,Generation_2!$B:$B,$H188)-SUMIFS(Generation_2!$C:$C,Generation_2!$A:$A,$B$182,Generation_2!$B:$B,$H188)</f>
        <v>398.6445638533728</v>
      </c>
      <c r="P188" s="1">
        <f>SUMIFS(Generation_2!J:J,Generation_2!$A:$A,$B$182,Generation_2!$B:$B,$H188)-SUMIFS(Generation_2!$C:$C,Generation_2!$A:$A,$B$182,Generation_2!$B:$B,$H188)</f>
        <v>142.53220056052899</v>
      </c>
      <c r="Q188" s="1">
        <f>SUMIFS(Generation_2!K:K,Generation_2!$A:$A,$B$182,Generation_2!$B:$B,$H188)-SUMIFS(Generation_2!$C:$C,Generation_2!$A:$A,$B$182,Generation_2!$B:$B,$H188)</f>
        <v>-4.8454876169917895</v>
      </c>
      <c r="R188" s="1">
        <f>SUMIFS(Generation_2!L:L,Generation_2!$A:$A,$B$182,Generation_2!$B:$B,$H188)-SUMIFS(Generation_2!$C:$C,Generation_2!$A:$A,$B$182,Generation_2!$B:$B,$H188)</f>
        <v>226.40316572200268</v>
      </c>
      <c r="S188" s="1">
        <f>SUMIFS(Generation_2!M:M,Generation_2!$A:$A,$B$182,Generation_2!$B:$B,$H188)-SUMIFS(Generation_2!$C:$C,Generation_2!$A:$A,$B$182,Generation_2!$B:$B,$H188)</f>
        <v>194.30834628758979</v>
      </c>
      <c r="T188" s="1">
        <f>SUMIFS(Generation_2!N:N,Generation_2!$A:$A,$B$182,Generation_2!$B:$B,$H188)-SUMIFS(Generation_2!$C:$C,Generation_2!$A:$A,$B$182,Generation_2!$B:$B,$H188)</f>
        <v>637.54789494516706</v>
      </c>
      <c r="U188" s="1">
        <f>SUMIFS(Generation_2!O:O,Generation_2!$A:$A,$B$182,Generation_2!$B:$B,$H188)-SUMIFS(Generation_2!$C:$C,Generation_2!$A:$A,$B$182,Generation_2!$B:$B,$H188)</f>
        <v>268.78177101540871</v>
      </c>
      <c r="V188" s="1">
        <f>SUMIFS(Generation_2!P:P,Generation_2!$A:$A,$B$182,Generation_2!$B:$B,$H188)-SUMIFS(Generation_2!$C:$C,Generation_2!$A:$A,$B$182,Generation_2!$B:$B,$H188)</f>
        <v>337.32394530395277</v>
      </c>
      <c r="W188" s="1">
        <f>SUMIFS(Generation_2!Q:Q,Generation_2!$A:$A,$B$182,Generation_2!$B:$B,$H188)-SUMIFS(Generation_2!$C:$C,Generation_2!$A:$A,$B$182,Generation_2!$B:$B,$H188)</f>
        <v>293.23365388424997</v>
      </c>
      <c r="X188" s="1">
        <f>SUMIFS(Generation_2!R:R,Generation_2!$A:$A,$B$182,Generation_2!$B:$B,$H188)-SUMIFS(Generation_2!$C:$C,Generation_2!$A:$A,$B$182,Generation_2!$B:$B,$H188)</f>
        <v>338.86926495061493</v>
      </c>
      <c r="Y188" s="1">
        <f>SUMIFS(Generation_2!S:S,Generation_2!$A:$A,$B$182,Generation_2!$B:$B,$H188)-SUMIFS(Generation_2!$C:$C,Generation_2!$A:$A,$B$182,Generation_2!$B:$B,$H188)</f>
        <v>1795.9225732443444</v>
      </c>
      <c r="Z188" s="1">
        <f>SUMIFS(Generation_2!T:T,Generation_2!$A:$A,$B$182,Generation_2!$B:$B,$H188)-SUMIFS(Generation_2!$C:$C,Generation_2!$A:$A,$B$182,Generation_2!$B:$B,$H188)</f>
        <v>672.27145321998114</v>
      </c>
      <c r="AA188" s="1">
        <f>SUMIFS(Generation_2!U:U,Generation_2!$A:$A,$B$182,Generation_2!$B:$B,$H188)-SUMIFS(Generation_2!$C:$C,Generation_2!$A:$A,$B$182,Generation_2!$B:$B,$H188)</f>
        <v>346.33416146663967</v>
      </c>
      <c r="AB188" s="1">
        <f>SUMIFS(Generation_2!V:V,Generation_2!$A:$A,$B$182,Generation_2!$B:$B,$H188)-SUMIFS(Generation_2!$C:$C,Generation_2!$A:$A,$B$182,Generation_2!$B:$B,$H188)</f>
        <v>1457.5615741491417</v>
      </c>
      <c r="AC188" s="1">
        <f>SUMIFS(Generation_2!W:W,Generation_2!$A:$A,$B$182,Generation_2!$B:$B,$H188)-SUMIFS(Generation_2!$C:$C,Generation_2!$A:$A,$B$182,Generation_2!$B:$B,$H188)</f>
        <v>950.2294972508505</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-2725.6917353005738</v>
      </c>
      <c r="K189" s="1">
        <f>SUMIFS(Generation_2!E:E,Generation_2!$A:$A,$B$182,Generation_2!$B:$B,$H189)-SUMIFS(Generation_2!$C:$C,Generation_2!$A:$A,$B$182,Generation_2!$B:$B,$H189)</f>
        <v>-2832.1272747540643</v>
      </c>
      <c r="L189" s="1">
        <f>SUMIFS(Generation_2!F:F,Generation_2!$A:$A,$B$182,Generation_2!$B:$B,$H189)-SUMIFS(Generation_2!$C:$C,Generation_2!$A:$A,$B$182,Generation_2!$B:$B,$H189)</f>
        <v>173.26567477214485</v>
      </c>
      <c r="M189" s="1">
        <f>SUMIFS(Generation_2!G:G,Generation_2!$A:$A,$B$182,Generation_2!$B:$B,$H189)-SUMIFS(Generation_2!$C:$C,Generation_2!$A:$A,$B$182,Generation_2!$B:$B,$H189)</f>
        <v>-1519.4693779226727</v>
      </c>
      <c r="N189" s="1">
        <f>SUMIFS(Generation_2!H:H,Generation_2!$A:$A,$B$182,Generation_2!$B:$B,$H189)-SUMIFS(Generation_2!$C:$C,Generation_2!$A:$A,$B$182,Generation_2!$B:$B,$H189)</f>
        <v>-373.12408179694467</v>
      </c>
      <c r="O189" s="1">
        <f>SUMIFS(Generation_2!I:I,Generation_2!$A:$A,$B$182,Generation_2!$B:$B,$H189)-SUMIFS(Generation_2!$C:$C,Generation_2!$A:$A,$B$182,Generation_2!$B:$B,$H189)</f>
        <v>-5295.602931989104</v>
      </c>
      <c r="P189" s="1">
        <f>SUMIFS(Generation_2!J:J,Generation_2!$A:$A,$B$182,Generation_2!$B:$B,$H189)-SUMIFS(Generation_2!$C:$C,Generation_2!$A:$A,$B$182,Generation_2!$B:$B,$H189)</f>
        <v>2154.990772461475</v>
      </c>
      <c r="Q189" s="1">
        <f>SUMIFS(Generation_2!K:K,Generation_2!$A:$A,$B$182,Generation_2!$B:$B,$H189)-SUMIFS(Generation_2!$C:$C,Generation_2!$A:$A,$B$182,Generation_2!$B:$B,$H189)</f>
        <v>912.56364433894123</v>
      </c>
      <c r="R189" s="1">
        <f>SUMIFS(Generation_2!L:L,Generation_2!$A:$A,$B$182,Generation_2!$B:$B,$H189)-SUMIFS(Generation_2!$C:$C,Generation_2!$A:$A,$B$182,Generation_2!$B:$B,$H189)</f>
        <v>-2568.4968222537027</v>
      </c>
      <c r="S189" s="1">
        <f>SUMIFS(Generation_2!M:M,Generation_2!$A:$A,$B$182,Generation_2!$B:$B,$H189)-SUMIFS(Generation_2!$C:$C,Generation_2!$A:$A,$B$182,Generation_2!$B:$B,$H189)</f>
        <v>858.20148122471437</v>
      </c>
      <c r="T189" s="1">
        <f>SUMIFS(Generation_2!N:N,Generation_2!$A:$A,$B$182,Generation_2!$B:$B,$H189)-SUMIFS(Generation_2!$C:$C,Generation_2!$A:$A,$B$182,Generation_2!$B:$B,$H189)</f>
        <v>-1695.3632295935568</v>
      </c>
      <c r="U189" s="1">
        <f>SUMIFS(Generation_2!O:O,Generation_2!$A:$A,$B$182,Generation_2!$B:$B,$H189)-SUMIFS(Generation_2!$C:$C,Generation_2!$A:$A,$B$182,Generation_2!$B:$B,$H189)</f>
        <v>-2022.3320398671749</v>
      </c>
      <c r="V189" s="1">
        <f>SUMIFS(Generation_2!P:P,Generation_2!$A:$A,$B$182,Generation_2!$B:$B,$H189)-SUMIFS(Generation_2!$C:$C,Generation_2!$A:$A,$B$182,Generation_2!$B:$B,$H189)</f>
        <v>323.96486751647535</v>
      </c>
      <c r="W189" s="1">
        <f>SUMIFS(Generation_2!Q:Q,Generation_2!$A:$A,$B$182,Generation_2!$B:$B,$H189)-SUMIFS(Generation_2!$C:$C,Generation_2!$A:$A,$B$182,Generation_2!$B:$B,$H189)</f>
        <v>-1700.5460138717644</v>
      </c>
      <c r="X189" s="1">
        <f>SUMIFS(Generation_2!R:R,Generation_2!$A:$A,$B$182,Generation_2!$B:$B,$H189)-SUMIFS(Generation_2!$C:$C,Generation_2!$A:$A,$B$182,Generation_2!$B:$B,$H189)</f>
        <v>-131.35336568320054</v>
      </c>
      <c r="Y189" s="1">
        <f>SUMIFS(Generation_2!S:S,Generation_2!$A:$A,$B$182,Generation_2!$B:$B,$H189)-SUMIFS(Generation_2!$C:$C,Generation_2!$A:$A,$B$182,Generation_2!$B:$B,$H189)</f>
        <v>-6310.6088402588393</v>
      </c>
      <c r="Z189" s="1">
        <f>SUMIFS(Generation_2!T:T,Generation_2!$A:$A,$B$182,Generation_2!$B:$B,$H189)-SUMIFS(Generation_2!$C:$C,Generation_2!$A:$A,$B$182,Generation_2!$B:$B,$H189)</f>
        <v>1376.863238791535</v>
      </c>
      <c r="AA189" s="1">
        <f>SUMIFS(Generation_2!U:U,Generation_2!$A:$A,$B$182,Generation_2!$B:$B,$H189)-SUMIFS(Generation_2!$C:$C,Generation_2!$A:$A,$B$182,Generation_2!$B:$B,$H189)</f>
        <v>-41.754226307657518</v>
      </c>
      <c r="AB189" s="1">
        <f>SUMIFS(Generation_2!V:V,Generation_2!$A:$A,$B$182,Generation_2!$B:$B,$H189)-SUMIFS(Generation_2!$C:$C,Generation_2!$A:$A,$B$182,Generation_2!$B:$B,$H189)</f>
        <v>-3677.9969370832114</v>
      </c>
      <c r="AC189" s="1">
        <f>SUMIFS(Generation_2!W:W,Generation_2!$A:$A,$B$182,Generation_2!$B:$B,$H189)-SUMIFS(Generation_2!$C:$C,Generation_2!$A:$A,$B$182,Generation_2!$B:$B,$H189)</f>
        <v>-1258.8319331502717</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157.92375112542271</v>
      </c>
      <c r="K190" s="1">
        <f>SUMIFS(Generation_2!E:E,Generation_2!$A:$A,$B$182,Generation_2!$B:$B,$H190)-SUMIFS(Generation_2!$C:$C,Generation_2!$A:$A,$B$182,Generation_2!$B:$B,$H190)</f>
        <v>493.68985213329034</v>
      </c>
      <c r="L190" s="1">
        <f>SUMIFS(Generation_2!F:F,Generation_2!$A:$A,$B$182,Generation_2!$B:$B,$H190)-SUMIFS(Generation_2!$C:$C,Generation_2!$A:$A,$B$182,Generation_2!$B:$B,$H190)</f>
        <v>1361.0089366109269</v>
      </c>
      <c r="M190" s="1">
        <f>SUMIFS(Generation_2!G:G,Generation_2!$A:$A,$B$182,Generation_2!$B:$B,$H190)-SUMIFS(Generation_2!$C:$C,Generation_2!$A:$A,$B$182,Generation_2!$B:$B,$H190)</f>
        <v>5182.6427264169943</v>
      </c>
      <c r="N190" s="1">
        <f>SUMIFS(Generation_2!H:H,Generation_2!$A:$A,$B$182,Generation_2!$B:$B,$H190)-SUMIFS(Generation_2!$C:$C,Generation_2!$A:$A,$B$182,Generation_2!$B:$B,$H190)</f>
        <v>5687.4874269785478</v>
      </c>
      <c r="O190" s="1">
        <f>SUMIFS(Generation_2!I:I,Generation_2!$A:$A,$B$182,Generation_2!$B:$B,$H190)-SUMIFS(Generation_2!$C:$C,Generation_2!$A:$A,$B$182,Generation_2!$B:$B,$H190)</f>
        <v>6493.8282753919939</v>
      </c>
      <c r="P190" s="1">
        <f>SUMIFS(Generation_2!J:J,Generation_2!$A:$A,$B$182,Generation_2!$B:$B,$H190)-SUMIFS(Generation_2!$C:$C,Generation_2!$A:$A,$B$182,Generation_2!$B:$B,$H190)</f>
        <v>6875.5521361269575</v>
      </c>
      <c r="Q190" s="1">
        <f>SUMIFS(Generation_2!K:K,Generation_2!$A:$A,$B$182,Generation_2!$B:$B,$H190)-SUMIFS(Generation_2!$C:$C,Generation_2!$A:$A,$B$182,Generation_2!$B:$B,$H190)</f>
        <v>7686.3465615761279</v>
      </c>
      <c r="R190" s="1">
        <f>SUMIFS(Generation_2!L:L,Generation_2!$A:$A,$B$182,Generation_2!$B:$B,$H190)-SUMIFS(Generation_2!$C:$C,Generation_2!$A:$A,$B$182,Generation_2!$B:$B,$H190)</f>
        <v>8700.0426953626102</v>
      </c>
      <c r="S190" s="1">
        <f>SUMIFS(Generation_2!M:M,Generation_2!$A:$A,$B$182,Generation_2!$B:$B,$H190)-SUMIFS(Generation_2!$C:$C,Generation_2!$A:$A,$B$182,Generation_2!$B:$B,$H190)</f>
        <v>9150.253434644661</v>
      </c>
      <c r="T190" s="1">
        <f>SUMIFS(Generation_2!N:N,Generation_2!$A:$A,$B$182,Generation_2!$B:$B,$H190)-SUMIFS(Generation_2!$C:$C,Generation_2!$A:$A,$B$182,Generation_2!$B:$B,$H190)</f>
        <v>11267.669585806174</v>
      </c>
      <c r="U190" s="1">
        <f>SUMIFS(Generation_2!O:O,Generation_2!$A:$A,$B$182,Generation_2!$B:$B,$H190)-SUMIFS(Generation_2!$C:$C,Generation_2!$A:$A,$B$182,Generation_2!$B:$B,$H190)</f>
        <v>11461.872440373856</v>
      </c>
      <c r="V190" s="1">
        <f>SUMIFS(Generation_2!P:P,Generation_2!$A:$A,$B$182,Generation_2!$B:$B,$H190)-SUMIFS(Generation_2!$C:$C,Generation_2!$A:$A,$B$182,Generation_2!$B:$B,$H190)</f>
        <v>11809.268638073723</v>
      </c>
      <c r="W190" s="1">
        <f>SUMIFS(Generation_2!Q:Q,Generation_2!$A:$A,$B$182,Generation_2!$B:$B,$H190)-SUMIFS(Generation_2!$C:$C,Generation_2!$A:$A,$B$182,Generation_2!$B:$B,$H190)</f>
        <v>16903.535051746705</v>
      </c>
      <c r="X190" s="1">
        <f>SUMIFS(Generation_2!R:R,Generation_2!$A:$A,$B$182,Generation_2!$B:$B,$H190)-SUMIFS(Generation_2!$C:$C,Generation_2!$A:$A,$B$182,Generation_2!$B:$B,$H190)</f>
        <v>18332.640714842899</v>
      </c>
      <c r="Y190" s="1">
        <f>SUMIFS(Generation_2!S:S,Generation_2!$A:$A,$B$182,Generation_2!$B:$B,$H190)-SUMIFS(Generation_2!$C:$C,Generation_2!$A:$A,$B$182,Generation_2!$B:$B,$H190)</f>
        <v>20921.546062960813</v>
      </c>
      <c r="Z190" s="1">
        <f>SUMIFS(Generation_2!T:T,Generation_2!$A:$A,$B$182,Generation_2!$B:$B,$H190)-SUMIFS(Generation_2!$C:$C,Generation_2!$A:$A,$B$182,Generation_2!$B:$B,$H190)</f>
        <v>20278.952588572345</v>
      </c>
      <c r="AA190" s="1">
        <f>SUMIFS(Generation_2!U:U,Generation_2!$A:$A,$B$182,Generation_2!$B:$B,$H190)-SUMIFS(Generation_2!$C:$C,Generation_2!$A:$A,$B$182,Generation_2!$B:$B,$H190)</f>
        <v>20365.958841169057</v>
      </c>
      <c r="AB190" s="1">
        <f>SUMIFS(Generation_2!V:V,Generation_2!$A:$A,$B$182,Generation_2!$B:$B,$H190)-SUMIFS(Generation_2!$C:$C,Generation_2!$A:$A,$B$182,Generation_2!$B:$B,$H190)</f>
        <v>21737.479166625213</v>
      </c>
      <c r="AC190" s="1">
        <f>SUMIFS(Generation_2!W:W,Generation_2!$A:$A,$B$182,Generation_2!$B:$B,$H190)-SUMIFS(Generation_2!$C:$C,Generation_2!$A:$A,$B$182,Generation_2!$B:$B,$H190)</f>
        <v>23389.526085842306</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269.24220066703543</v>
      </c>
      <c r="K191" s="1">
        <f>SUMIFS(Generation_2!E:E,Generation_2!$A:$A,$B$182,Generation_2!$B:$B,$H191)-SUMIFS(Generation_2!$C:$C,Generation_2!$A:$A,$B$182,Generation_2!$B:$B,$H191)</f>
        <v>442.58994095728104</v>
      </c>
      <c r="L191" s="1">
        <f>SUMIFS(Generation_2!F:F,Generation_2!$A:$A,$B$182,Generation_2!$B:$B,$H191)-SUMIFS(Generation_2!$C:$C,Generation_2!$A:$A,$B$182,Generation_2!$B:$B,$H191)</f>
        <v>724.54726110840716</v>
      </c>
      <c r="M191" s="1">
        <f>SUMIFS(Generation_2!G:G,Generation_2!$A:$A,$B$182,Generation_2!$B:$B,$H191)-SUMIFS(Generation_2!$C:$C,Generation_2!$A:$A,$B$182,Generation_2!$B:$B,$H191)</f>
        <v>878.56966620688672</v>
      </c>
      <c r="N191" s="1">
        <f>SUMIFS(Generation_2!H:H,Generation_2!$A:$A,$B$182,Generation_2!$B:$B,$H191)-SUMIFS(Generation_2!$C:$C,Generation_2!$A:$A,$B$182,Generation_2!$B:$B,$H191)</f>
        <v>947.7933771667615</v>
      </c>
      <c r="O191" s="1">
        <f>SUMIFS(Generation_2!I:I,Generation_2!$A:$A,$B$182,Generation_2!$B:$B,$H191)-SUMIFS(Generation_2!$C:$C,Generation_2!$A:$A,$B$182,Generation_2!$B:$B,$H191)</f>
        <v>1074.3254558319695</v>
      </c>
      <c r="P191" s="1">
        <f>SUMIFS(Generation_2!J:J,Generation_2!$A:$A,$B$182,Generation_2!$B:$B,$H191)-SUMIFS(Generation_2!$C:$C,Generation_2!$A:$A,$B$182,Generation_2!$B:$B,$H191)</f>
        <v>1208.9270042506218</v>
      </c>
      <c r="Q191" s="1">
        <f>SUMIFS(Generation_2!K:K,Generation_2!$A:$A,$B$182,Generation_2!$B:$B,$H191)-SUMIFS(Generation_2!$C:$C,Generation_2!$A:$A,$B$182,Generation_2!$B:$B,$H191)</f>
        <v>1355.5021168115411</v>
      </c>
      <c r="R191" s="1">
        <f>SUMIFS(Generation_2!L:L,Generation_2!$A:$A,$B$182,Generation_2!$B:$B,$H191)-SUMIFS(Generation_2!$C:$C,Generation_2!$A:$A,$B$182,Generation_2!$B:$B,$H191)</f>
        <v>1514.8925400417122</v>
      </c>
      <c r="S191" s="1">
        <f>SUMIFS(Generation_2!M:M,Generation_2!$A:$A,$B$182,Generation_2!$B:$B,$H191)-SUMIFS(Generation_2!$C:$C,Generation_2!$A:$A,$B$182,Generation_2!$B:$B,$H191)</f>
        <v>1675.7818957051375</v>
      </c>
      <c r="T191" s="1">
        <f>SUMIFS(Generation_2!N:N,Generation_2!$A:$A,$B$182,Generation_2!$B:$B,$H191)-SUMIFS(Generation_2!$C:$C,Generation_2!$A:$A,$B$182,Generation_2!$B:$B,$H191)</f>
        <v>1826.0930586342186</v>
      </c>
      <c r="U191" s="1">
        <f>SUMIFS(Generation_2!O:O,Generation_2!$A:$A,$B$182,Generation_2!$B:$B,$H191)-SUMIFS(Generation_2!$C:$C,Generation_2!$A:$A,$B$182,Generation_2!$B:$B,$H191)</f>
        <v>1974.2067171271626</v>
      </c>
      <c r="V191" s="1">
        <f>SUMIFS(Generation_2!P:P,Generation_2!$A:$A,$B$182,Generation_2!$B:$B,$H191)-SUMIFS(Generation_2!$C:$C,Generation_2!$A:$A,$B$182,Generation_2!$B:$B,$H191)</f>
        <v>2139.0123307881345</v>
      </c>
      <c r="W191" s="1">
        <f>SUMIFS(Generation_2!Q:Q,Generation_2!$A:$A,$B$182,Generation_2!$B:$B,$H191)-SUMIFS(Generation_2!$C:$C,Generation_2!$A:$A,$B$182,Generation_2!$B:$B,$H191)</f>
        <v>2312.366385956313</v>
      </c>
      <c r="X191" s="1">
        <f>SUMIFS(Generation_2!R:R,Generation_2!$A:$A,$B$182,Generation_2!$B:$B,$H191)-SUMIFS(Generation_2!$C:$C,Generation_2!$A:$A,$B$182,Generation_2!$B:$B,$H191)</f>
        <v>2557.0734908195127</v>
      </c>
      <c r="Y191" s="1">
        <f>SUMIFS(Generation_2!S:S,Generation_2!$A:$A,$B$182,Generation_2!$B:$B,$H191)-SUMIFS(Generation_2!$C:$C,Generation_2!$A:$A,$B$182,Generation_2!$B:$B,$H191)</f>
        <v>2797.3277118343958</v>
      </c>
      <c r="Z191" s="1">
        <f>SUMIFS(Generation_2!T:T,Generation_2!$A:$A,$B$182,Generation_2!$B:$B,$H191)-SUMIFS(Generation_2!$C:$C,Generation_2!$A:$A,$B$182,Generation_2!$B:$B,$H191)</f>
        <v>3040.0546909027407</v>
      </c>
      <c r="AA191" s="1">
        <f>SUMIFS(Generation_2!U:U,Generation_2!$A:$A,$B$182,Generation_2!$B:$B,$H191)-SUMIFS(Generation_2!$C:$C,Generation_2!$A:$A,$B$182,Generation_2!$B:$B,$H191)</f>
        <v>3283.2785141586446</v>
      </c>
      <c r="AB191" s="1">
        <f>SUMIFS(Generation_2!V:V,Generation_2!$A:$A,$B$182,Generation_2!$B:$B,$H191)-SUMIFS(Generation_2!$C:$C,Generation_2!$A:$A,$B$182,Generation_2!$B:$B,$H191)</f>
        <v>3568.0197183518053</v>
      </c>
      <c r="AC191" s="1">
        <f>SUMIFS(Generation_2!W:W,Generation_2!$A:$A,$B$182,Generation_2!$B:$B,$H191)-SUMIFS(Generation_2!$C:$C,Generation_2!$A:$A,$B$182,Generation_2!$B:$B,$H191)</f>
        <v>3858.1090899014744</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1035.5358161562144</v>
      </c>
      <c r="K192" s="1">
        <f>SUMIFS(Generation_2!E:E,Generation_2!$A:$A,$B$182,Generation_2!$B:$B,$H192)-SUMIFS(Generation_2!$C:$C,Generation_2!$A:$A,$B$182,Generation_2!$B:$B,$H192)</f>
        <v>2143.5225166769014</v>
      </c>
      <c r="L192" s="1">
        <f>SUMIFS(Generation_2!F:F,Generation_2!$A:$A,$B$182,Generation_2!$B:$B,$H192)-SUMIFS(Generation_2!$C:$C,Generation_2!$A:$A,$B$182,Generation_2!$B:$B,$H192)</f>
        <v>3296.9220131942384</v>
      </c>
      <c r="M192" s="1">
        <f>SUMIFS(Generation_2!G:G,Generation_2!$A:$A,$B$182,Generation_2!$B:$B,$H192)-SUMIFS(Generation_2!$C:$C,Generation_2!$A:$A,$B$182,Generation_2!$B:$B,$H192)</f>
        <v>12613.347308731834</v>
      </c>
      <c r="N192" s="1">
        <f>SUMIFS(Generation_2!H:H,Generation_2!$A:$A,$B$182,Generation_2!$B:$B,$H192)-SUMIFS(Generation_2!$C:$C,Generation_2!$A:$A,$B$182,Generation_2!$B:$B,$H192)</f>
        <v>19031.607773252646</v>
      </c>
      <c r="O192" s="1">
        <f>SUMIFS(Generation_2!I:I,Generation_2!$A:$A,$B$182,Generation_2!$B:$B,$H192)-SUMIFS(Generation_2!$C:$C,Generation_2!$A:$A,$B$182,Generation_2!$B:$B,$H192)</f>
        <v>25721.632121211143</v>
      </c>
      <c r="P192" s="1">
        <f>SUMIFS(Generation_2!J:J,Generation_2!$A:$A,$B$182,Generation_2!$B:$B,$H192)-SUMIFS(Generation_2!$C:$C,Generation_2!$A:$A,$B$182,Generation_2!$B:$B,$H192)</f>
        <v>28451.691025997214</v>
      </c>
      <c r="Q192" s="1">
        <f>SUMIFS(Generation_2!K:K,Generation_2!$A:$A,$B$182,Generation_2!$B:$B,$H192)-SUMIFS(Generation_2!$C:$C,Generation_2!$A:$A,$B$182,Generation_2!$B:$B,$H192)</f>
        <v>29691.548740851023</v>
      </c>
      <c r="R192" s="1">
        <f>SUMIFS(Generation_2!L:L,Generation_2!$A:$A,$B$182,Generation_2!$B:$B,$H192)-SUMIFS(Generation_2!$C:$C,Generation_2!$A:$A,$B$182,Generation_2!$B:$B,$H192)</f>
        <v>39782.542043525777</v>
      </c>
      <c r="S192" s="1">
        <f>SUMIFS(Generation_2!M:M,Generation_2!$A:$A,$B$182,Generation_2!$B:$B,$H192)-SUMIFS(Generation_2!$C:$C,Generation_2!$A:$A,$B$182,Generation_2!$B:$B,$H192)</f>
        <v>46790.352821679007</v>
      </c>
      <c r="T192" s="1">
        <f>SUMIFS(Generation_2!N:N,Generation_2!$A:$A,$B$182,Generation_2!$B:$B,$H192)-SUMIFS(Generation_2!$C:$C,Generation_2!$A:$A,$B$182,Generation_2!$B:$B,$H192)</f>
        <v>56528.711292485743</v>
      </c>
      <c r="U192" s="1">
        <f>SUMIFS(Generation_2!O:O,Generation_2!$A:$A,$B$182,Generation_2!$B:$B,$H192)-SUMIFS(Generation_2!$C:$C,Generation_2!$A:$A,$B$182,Generation_2!$B:$B,$H192)</f>
        <v>55818.805800000635</v>
      </c>
      <c r="V192" s="1">
        <f>SUMIFS(Generation_2!P:P,Generation_2!$A:$A,$B$182,Generation_2!$B:$B,$H192)-SUMIFS(Generation_2!$C:$C,Generation_2!$A:$A,$B$182,Generation_2!$B:$B,$H192)</f>
        <v>56766.037251912239</v>
      </c>
      <c r="W192" s="1">
        <f>SUMIFS(Generation_2!Q:Q,Generation_2!$A:$A,$B$182,Generation_2!$B:$B,$H192)-SUMIFS(Generation_2!$C:$C,Generation_2!$A:$A,$B$182,Generation_2!$B:$B,$H192)</f>
        <v>70372.039463376743</v>
      </c>
      <c r="X192" s="1">
        <f>SUMIFS(Generation_2!R:R,Generation_2!$A:$A,$B$182,Generation_2!$B:$B,$H192)-SUMIFS(Generation_2!$C:$C,Generation_2!$A:$A,$B$182,Generation_2!$B:$B,$H192)</f>
        <v>76233.86782792263</v>
      </c>
      <c r="Y192" s="1">
        <f>SUMIFS(Generation_2!S:S,Generation_2!$A:$A,$B$182,Generation_2!$B:$B,$H192)-SUMIFS(Generation_2!$C:$C,Generation_2!$A:$A,$B$182,Generation_2!$B:$B,$H192)</f>
        <v>75222.212364814215</v>
      </c>
      <c r="Z192" s="1">
        <f>SUMIFS(Generation_2!T:T,Generation_2!$A:$A,$B$182,Generation_2!$B:$B,$H192)-SUMIFS(Generation_2!$C:$C,Generation_2!$A:$A,$B$182,Generation_2!$B:$B,$H192)</f>
        <v>80238.916666258388</v>
      </c>
      <c r="AA192" s="1">
        <f>SUMIFS(Generation_2!U:U,Generation_2!$A:$A,$B$182,Generation_2!$B:$B,$H192)-SUMIFS(Generation_2!$C:$C,Generation_2!$A:$A,$B$182,Generation_2!$B:$B,$H192)</f>
        <v>79520.090005178819</v>
      </c>
      <c r="AB192" s="1">
        <f>SUMIFS(Generation_2!V:V,Generation_2!$A:$A,$B$182,Generation_2!$B:$B,$H192)-SUMIFS(Generation_2!$C:$C,Generation_2!$A:$A,$B$182,Generation_2!$B:$B,$H192)</f>
        <v>77385.078321984125</v>
      </c>
      <c r="AC192" s="1">
        <f>SUMIFS(Generation_2!W:W,Generation_2!$A:$A,$B$182,Generation_2!$B:$B,$H192)-SUMIFS(Generation_2!$C:$C,Generation_2!$A:$A,$B$182,Generation_2!$B:$B,$H192)</f>
        <v>79070.621171129489</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2609.5231455561316</v>
      </c>
      <c r="K193" s="1">
        <f>SUMIFS(Generation_2!E:E,Generation_2!$A:$A,$B$182,Generation_2!$B:$B,$H193)-SUMIFS(Generation_2!$C:$C,Generation_2!$A:$A,$B$182,Generation_2!$B:$B,$H193)</f>
        <v>2666.3437231767166</v>
      </c>
      <c r="L193" s="1">
        <f>SUMIFS(Generation_2!F:F,Generation_2!$A:$A,$B$182,Generation_2!$B:$B,$H193)-SUMIFS(Generation_2!$C:$C,Generation_2!$A:$A,$B$182,Generation_2!$B:$B,$H193)</f>
        <v>2516.570279851192</v>
      </c>
      <c r="M193" s="1">
        <f>SUMIFS(Generation_2!G:G,Generation_2!$A:$A,$B$182,Generation_2!$B:$B,$H193)-SUMIFS(Generation_2!$C:$C,Generation_2!$A:$A,$B$182,Generation_2!$B:$B,$H193)</f>
        <v>7213.3533332655388</v>
      </c>
      <c r="N193" s="1">
        <f>SUMIFS(Generation_2!H:H,Generation_2!$A:$A,$B$182,Generation_2!$B:$B,$H193)-SUMIFS(Generation_2!$C:$C,Generation_2!$A:$A,$B$182,Generation_2!$B:$B,$H193)</f>
        <v>12487.329398037135</v>
      </c>
      <c r="O193" s="1">
        <f>SUMIFS(Generation_2!I:I,Generation_2!$A:$A,$B$182,Generation_2!$B:$B,$H193)-SUMIFS(Generation_2!$C:$C,Generation_2!$A:$A,$B$182,Generation_2!$B:$B,$H193)</f>
        <v>16836.310460101286</v>
      </c>
      <c r="P193" s="1">
        <f>SUMIFS(Generation_2!J:J,Generation_2!$A:$A,$B$182,Generation_2!$B:$B,$H193)-SUMIFS(Generation_2!$C:$C,Generation_2!$A:$A,$B$182,Generation_2!$B:$B,$H193)</f>
        <v>13337.558359672108</v>
      </c>
      <c r="Q193" s="1">
        <f>SUMIFS(Generation_2!K:K,Generation_2!$A:$A,$B$182,Generation_2!$B:$B,$H193)-SUMIFS(Generation_2!$C:$C,Generation_2!$A:$A,$B$182,Generation_2!$B:$B,$H193)</f>
        <v>16195.935720500165</v>
      </c>
      <c r="R193" s="1">
        <f>SUMIFS(Generation_2!L:L,Generation_2!$A:$A,$B$182,Generation_2!$B:$B,$H193)-SUMIFS(Generation_2!$C:$C,Generation_2!$A:$A,$B$182,Generation_2!$B:$B,$H193)</f>
        <v>19404.830597890195</v>
      </c>
      <c r="S193" s="1">
        <f>SUMIFS(Generation_2!M:M,Generation_2!$A:$A,$B$182,Generation_2!$B:$B,$H193)-SUMIFS(Generation_2!$C:$C,Generation_2!$A:$A,$B$182,Generation_2!$B:$B,$H193)</f>
        <v>23305.064189377928</v>
      </c>
      <c r="T193" s="1">
        <f>SUMIFS(Generation_2!N:N,Generation_2!$A:$A,$B$182,Generation_2!$B:$B,$H193)-SUMIFS(Generation_2!$C:$C,Generation_2!$A:$A,$B$182,Generation_2!$B:$B,$H193)</f>
        <v>31090.945192621712</v>
      </c>
      <c r="U193" s="1">
        <f>SUMIFS(Generation_2!O:O,Generation_2!$A:$A,$B$182,Generation_2!$B:$B,$H193)-SUMIFS(Generation_2!$C:$C,Generation_2!$A:$A,$B$182,Generation_2!$B:$B,$H193)</f>
        <v>34707.26195711171</v>
      </c>
      <c r="V193" s="1">
        <f>SUMIFS(Generation_2!P:P,Generation_2!$A:$A,$B$182,Generation_2!$B:$B,$H193)-SUMIFS(Generation_2!$C:$C,Generation_2!$A:$A,$B$182,Generation_2!$B:$B,$H193)</f>
        <v>35379.00373369515</v>
      </c>
      <c r="W193" s="1">
        <f>SUMIFS(Generation_2!Q:Q,Generation_2!$A:$A,$B$182,Generation_2!$B:$B,$H193)-SUMIFS(Generation_2!$C:$C,Generation_2!$A:$A,$B$182,Generation_2!$B:$B,$H193)</f>
        <v>49468.252433137852</v>
      </c>
      <c r="X193" s="1">
        <f>SUMIFS(Generation_2!R:R,Generation_2!$A:$A,$B$182,Generation_2!$B:$B,$H193)-SUMIFS(Generation_2!$C:$C,Generation_2!$A:$A,$B$182,Generation_2!$B:$B,$H193)</f>
        <v>50311.127015706108</v>
      </c>
      <c r="Y193" s="1">
        <f>SUMIFS(Generation_2!S:S,Generation_2!$A:$A,$B$182,Generation_2!$B:$B,$H193)-SUMIFS(Generation_2!$C:$C,Generation_2!$A:$A,$B$182,Generation_2!$B:$B,$H193)</f>
        <v>58056.295236892285</v>
      </c>
      <c r="Z193" s="1">
        <f>SUMIFS(Generation_2!T:T,Generation_2!$A:$A,$B$182,Generation_2!$B:$B,$H193)-SUMIFS(Generation_2!$C:$C,Generation_2!$A:$A,$B$182,Generation_2!$B:$B,$H193)</f>
        <v>49455.927630159073</v>
      </c>
      <c r="AA193" s="1">
        <f>SUMIFS(Generation_2!U:U,Generation_2!$A:$A,$B$182,Generation_2!$B:$B,$H193)-SUMIFS(Generation_2!$C:$C,Generation_2!$A:$A,$B$182,Generation_2!$B:$B,$H193)</f>
        <v>53985.207827273844</v>
      </c>
      <c r="AB193" s="1">
        <f>SUMIFS(Generation_2!V:V,Generation_2!$A:$A,$B$182,Generation_2!$B:$B,$H193)-SUMIFS(Generation_2!$C:$C,Generation_2!$A:$A,$B$182,Generation_2!$B:$B,$H193)</f>
        <v>59970.531220967721</v>
      </c>
      <c r="AC193" s="1">
        <f>SUMIFS(Generation_2!W:W,Generation_2!$A:$A,$B$182,Generation_2!$B:$B,$H193)-SUMIFS(Generation_2!$C:$C,Generation_2!$A:$A,$B$182,Generation_2!$B:$B,$H193)</f>
        <v>62571.392382281367</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2993.3124558320051</v>
      </c>
      <c r="K194" s="1">
        <f>SUMIFS(Generation_2!E:E,Generation_2!$A:$A,$B$182,Generation_2!$B:$B,$H194)-SUMIFS(Generation_2!$C:$C,Generation_2!$A:$A,$B$182,Generation_2!$B:$B,$H194)</f>
        <v>5341.8109366548961</v>
      </c>
      <c r="L194" s="1">
        <f>SUMIFS(Generation_2!F:F,Generation_2!$A:$A,$B$182,Generation_2!$B:$B,$H194)-SUMIFS(Generation_2!$C:$C,Generation_2!$A:$A,$B$182,Generation_2!$B:$B,$H194)</f>
        <v>7676.9172381580975</v>
      </c>
      <c r="M194" s="1">
        <f>SUMIFS(Generation_2!G:G,Generation_2!$A:$A,$B$182,Generation_2!$B:$B,$H194)-SUMIFS(Generation_2!$C:$C,Generation_2!$A:$A,$B$182,Generation_2!$B:$B,$H194)</f>
        <v>9845.9304358747031</v>
      </c>
      <c r="N194" s="1">
        <f>SUMIFS(Generation_2!H:H,Generation_2!$A:$A,$B$182,Generation_2!$B:$B,$H194)-SUMIFS(Generation_2!$C:$C,Generation_2!$A:$A,$B$182,Generation_2!$B:$B,$H194)</f>
        <v>11161.8657418824</v>
      </c>
      <c r="O194" s="1">
        <f>SUMIFS(Generation_2!I:I,Generation_2!$A:$A,$B$182,Generation_2!$B:$B,$H194)-SUMIFS(Generation_2!$C:$C,Generation_2!$A:$A,$B$182,Generation_2!$B:$B,$H194)</f>
        <v>12324.624364095402</v>
      </c>
      <c r="P194" s="1">
        <f>SUMIFS(Generation_2!J:J,Generation_2!$A:$A,$B$182,Generation_2!$B:$B,$H194)-SUMIFS(Generation_2!$C:$C,Generation_2!$A:$A,$B$182,Generation_2!$B:$B,$H194)</f>
        <v>13770.532755979002</v>
      </c>
      <c r="Q194" s="1">
        <f>SUMIFS(Generation_2!K:K,Generation_2!$A:$A,$B$182,Generation_2!$B:$B,$H194)-SUMIFS(Generation_2!$C:$C,Generation_2!$A:$A,$B$182,Generation_2!$B:$B,$H194)</f>
        <v>15173.372549395295</v>
      </c>
      <c r="R194" s="1">
        <f>SUMIFS(Generation_2!L:L,Generation_2!$A:$A,$B$182,Generation_2!$B:$B,$H194)-SUMIFS(Generation_2!$C:$C,Generation_2!$A:$A,$B$182,Generation_2!$B:$B,$H194)</f>
        <v>16297.943822637608</v>
      </c>
      <c r="S194" s="1">
        <f>SUMIFS(Generation_2!M:M,Generation_2!$A:$A,$B$182,Generation_2!$B:$B,$H194)-SUMIFS(Generation_2!$C:$C,Generation_2!$A:$A,$B$182,Generation_2!$B:$B,$H194)</f>
        <v>17896.3733920144</v>
      </c>
      <c r="T194" s="1">
        <f>SUMIFS(Generation_2!N:N,Generation_2!$A:$A,$B$182,Generation_2!$B:$B,$H194)-SUMIFS(Generation_2!$C:$C,Generation_2!$A:$A,$B$182,Generation_2!$B:$B,$H194)</f>
        <v>19334.905974248497</v>
      </c>
      <c r="U194" s="1">
        <f>SUMIFS(Generation_2!O:O,Generation_2!$A:$A,$B$182,Generation_2!$B:$B,$H194)-SUMIFS(Generation_2!$C:$C,Generation_2!$A:$A,$B$182,Generation_2!$B:$B,$H194)</f>
        <v>20384.839056716301</v>
      </c>
      <c r="V194" s="1">
        <f>SUMIFS(Generation_2!P:P,Generation_2!$A:$A,$B$182,Generation_2!$B:$B,$H194)-SUMIFS(Generation_2!$C:$C,Generation_2!$A:$A,$B$182,Generation_2!$B:$B,$H194)</f>
        <v>21568.0005383432</v>
      </c>
      <c r="W194" s="1">
        <f>SUMIFS(Generation_2!Q:Q,Generation_2!$A:$A,$B$182,Generation_2!$B:$B,$H194)-SUMIFS(Generation_2!$C:$C,Generation_2!$A:$A,$B$182,Generation_2!$B:$B,$H194)</f>
        <v>23652.3497283174</v>
      </c>
      <c r="X194" s="1">
        <f>SUMIFS(Generation_2!R:R,Generation_2!$A:$A,$B$182,Generation_2!$B:$B,$H194)-SUMIFS(Generation_2!$C:$C,Generation_2!$A:$A,$B$182,Generation_2!$B:$B,$H194)</f>
        <v>25821.5798284341</v>
      </c>
      <c r="Y194" s="1">
        <f>SUMIFS(Generation_2!S:S,Generation_2!$A:$A,$B$182,Generation_2!$B:$B,$H194)-SUMIFS(Generation_2!$C:$C,Generation_2!$A:$A,$B$182,Generation_2!$B:$B,$H194)</f>
        <v>27181.716807067205</v>
      </c>
      <c r="Z194" s="1">
        <f>SUMIFS(Generation_2!T:T,Generation_2!$A:$A,$B$182,Generation_2!$B:$B,$H194)-SUMIFS(Generation_2!$C:$C,Generation_2!$A:$A,$B$182,Generation_2!$B:$B,$H194)</f>
        <v>28326.250988600194</v>
      </c>
      <c r="AA194" s="1">
        <f>SUMIFS(Generation_2!U:U,Generation_2!$A:$A,$B$182,Generation_2!$B:$B,$H194)-SUMIFS(Generation_2!$C:$C,Generation_2!$A:$A,$B$182,Generation_2!$B:$B,$H194)</f>
        <v>29330.7483403105</v>
      </c>
      <c r="AB194" s="1">
        <f>SUMIFS(Generation_2!V:V,Generation_2!$A:$A,$B$182,Generation_2!$B:$B,$H194)-SUMIFS(Generation_2!$C:$C,Generation_2!$A:$A,$B$182,Generation_2!$B:$B,$H194)</f>
        <v>30721.818490387603</v>
      </c>
      <c r="AC194" s="1">
        <f>SUMIFS(Generation_2!W:W,Generation_2!$A:$A,$B$182,Generation_2!$B:$B,$H194)-SUMIFS(Generation_2!$C:$C,Generation_2!$A:$A,$B$182,Generation_2!$B:$B,$H194)</f>
        <v>32731.027616434396</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1.2937965814170926</v>
      </c>
      <c r="M196" s="1">
        <f>SUMIFS(Generation_2!G:G,Generation_2!$A:$A,$B$182,Generation_2!$B:$B,$H196)-SUMIFS(Generation_2!$C:$C,Generation_2!$A:$A,$B$182,Generation_2!$B:$B,$H196)</f>
        <v>0</v>
      </c>
      <c r="N196" s="1">
        <f>SUMIFS(Generation_2!H:H,Generation_2!$A:$A,$B$182,Generation_2!$B:$B,$H196)-SUMIFS(Generation_2!$C:$C,Generation_2!$A:$A,$B$182,Generation_2!$B:$B,$H196)</f>
        <v>1.4814079375555003</v>
      </c>
      <c r="O196" s="1">
        <f>SUMIFS(Generation_2!I:I,Generation_2!$A:$A,$B$182,Generation_2!$B:$B,$H196)-SUMIFS(Generation_2!$C:$C,Generation_2!$A:$A,$B$182,Generation_2!$B:$B,$H196)</f>
        <v>1.70640692754</v>
      </c>
      <c r="P196" s="1">
        <f>SUMIFS(Generation_2!J:J,Generation_2!$A:$A,$B$182,Generation_2!$B:$B,$H196)-SUMIFS(Generation_2!$C:$C,Generation_2!$A:$A,$B$182,Generation_2!$B:$B,$H196)</f>
        <v>1.8404248237262175</v>
      </c>
      <c r="Q196" s="1">
        <f>SUMIFS(Generation_2!K:K,Generation_2!$A:$A,$B$182,Generation_2!$B:$B,$H196)-SUMIFS(Generation_2!$C:$C,Generation_2!$A:$A,$B$182,Generation_2!$B:$B,$H196)</f>
        <v>2.0620719659709805</v>
      </c>
      <c r="R196" s="1">
        <f>SUMIFS(Generation_2!L:L,Generation_2!$A:$A,$B$182,Generation_2!$B:$B,$H196)-SUMIFS(Generation_2!$C:$C,Generation_2!$A:$A,$B$182,Generation_2!$B:$B,$H196)</f>
        <v>0</v>
      </c>
      <c r="S196" s="1">
        <f>SUMIFS(Generation_2!M:M,Generation_2!$A:$A,$B$182,Generation_2!$B:$B,$H196)-SUMIFS(Generation_2!$C:$C,Generation_2!$A:$A,$B$182,Generation_2!$B:$B,$H196)</f>
        <v>2.8873810030475999</v>
      </c>
      <c r="T196" s="1">
        <f>SUMIFS(Generation_2!N:N,Generation_2!$A:$A,$B$182,Generation_2!$B:$B,$H196)-SUMIFS(Generation_2!$C:$C,Generation_2!$A:$A,$B$182,Generation_2!$B:$B,$H196)</f>
        <v>3.60012063625302</v>
      </c>
      <c r="U196" s="1">
        <f>SUMIFS(Generation_2!O:O,Generation_2!$A:$A,$B$182,Generation_2!$B:$B,$H196)-SUMIFS(Generation_2!$C:$C,Generation_2!$A:$A,$B$182,Generation_2!$B:$B,$H196)</f>
        <v>2.2228658755699997</v>
      </c>
      <c r="V196" s="1">
        <f>SUMIFS(Generation_2!P:P,Generation_2!$A:$A,$B$182,Generation_2!$B:$B,$H196)-SUMIFS(Generation_2!$C:$C,Generation_2!$A:$A,$B$182,Generation_2!$B:$B,$H196)</f>
        <v>2.6092943924881364</v>
      </c>
      <c r="W196" s="1">
        <f>SUMIFS(Generation_2!Q:Q,Generation_2!$A:$A,$B$182,Generation_2!$B:$B,$H196)-SUMIFS(Generation_2!$C:$C,Generation_2!$A:$A,$B$182,Generation_2!$B:$B,$H196)</f>
        <v>0</v>
      </c>
      <c r="X196" s="1">
        <f>SUMIFS(Generation_2!R:R,Generation_2!$A:$A,$B$182,Generation_2!$B:$B,$H196)-SUMIFS(Generation_2!$C:$C,Generation_2!$A:$A,$B$182,Generation_2!$B:$B,$H196)</f>
        <v>3.3340730485220407</v>
      </c>
      <c r="Y196" s="1">
        <f>SUMIFS(Generation_2!S:S,Generation_2!$A:$A,$B$182,Generation_2!$B:$B,$H196)-SUMIFS(Generation_2!$C:$C,Generation_2!$A:$A,$B$182,Generation_2!$B:$B,$H196)</f>
        <v>0</v>
      </c>
      <c r="Z196" s="1">
        <f>SUMIFS(Generation_2!T:T,Generation_2!$A:$A,$B$182,Generation_2!$B:$B,$H196)-SUMIFS(Generation_2!$C:$C,Generation_2!$A:$A,$B$182,Generation_2!$B:$B,$H196)</f>
        <v>3.6857197033368365</v>
      </c>
      <c r="AA196" s="1">
        <f>SUMIFS(Generation_2!U:U,Generation_2!$A:$A,$B$182,Generation_2!$B:$B,$H196)-SUMIFS(Generation_2!$C:$C,Generation_2!$A:$A,$B$182,Generation_2!$B:$B,$H196)</f>
        <v>6.1611368131338908</v>
      </c>
      <c r="AB196" s="1">
        <f>SUMIFS(Generation_2!V:V,Generation_2!$A:$A,$B$182,Generation_2!$B:$B,$H196)-SUMIFS(Generation_2!$C:$C,Generation_2!$A:$A,$B$182,Generation_2!$B:$B,$H196)</f>
        <v>1.6719771096641631</v>
      </c>
      <c r="AC196" s="1">
        <f>SUMIFS(Generation_2!W:W,Generation_2!$A:$A,$B$182,Generation_2!$B:$B,$H196)-SUMIFS(Generation_2!$C:$C,Generation_2!$A:$A,$B$182,Generation_2!$B:$B,$H196)</f>
        <v>3.3090107353528171</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66406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Step Change (Counterfactual) vs. Step Change (DP8)</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Step Change (Counterfactual)</v>
      </c>
      <c r="C7" s="95"/>
      <c r="D7" s="95"/>
      <c r="E7" s="95"/>
      <c r="F7" s="95"/>
      <c r="G7" s="96"/>
      <c r="H7" s="97"/>
      <c r="I7" s="28"/>
    </row>
    <row r="8" spans="1:31" ht="17" thickBot="1">
      <c r="A8" s="93" t="s">
        <v>72</v>
      </c>
      <c r="B8" s="94" t="str">
        <f>CaseName_2</f>
        <v>Step Change (DP8)</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23931.332498512442</v>
      </c>
      <c r="J13" s="14"/>
      <c r="K13" s="14">
        <f>SUMIFS(BuildCost_1!C:C,BuildCost_1!$A:$A,$B$10)/1000-SUMIFS(BuildCost_2!C:C,BuildCost_2!$A:$A,$B$10)/1000</f>
        <v>847.79666259985277</v>
      </c>
      <c r="L13" s="14">
        <f>SUMIFS(BuildCost_1!D:D,BuildCost_1!$A:$A,$B$10)/1000-SUMIFS(BuildCost_2!D:D,BuildCost_2!$A:$A,$B$10)/1000</f>
        <v>841.72294484539202</v>
      </c>
      <c r="M13" s="14">
        <f>SUMIFS(BuildCost_1!E:E,BuildCost_1!$A:$A,$B$10)/1000-SUMIFS(BuildCost_2!E:E,BuildCost_2!$A:$A,$B$10)/1000</f>
        <v>1017.2109779384418</v>
      </c>
      <c r="N13" s="14">
        <f>SUMIFS(BuildCost_1!F:F,BuildCost_1!$A:$A,$B$10)/1000-SUMIFS(BuildCost_2!F:F,BuildCost_2!$A:$A,$B$10)/1000</f>
        <v>1675.4651308313942</v>
      </c>
      <c r="O13" s="14">
        <f>SUMIFS(BuildCost_1!G:G,BuildCost_1!$A:$A,$B$10)/1000-SUMIFS(BuildCost_2!G:G,BuildCost_2!$A:$A,$B$10)/1000</f>
        <v>1629.5411820403415</v>
      </c>
      <c r="P13" s="14">
        <f>SUMIFS(BuildCost_1!H:H,BuildCost_1!$A:$A,$B$10)/1000-SUMIFS(BuildCost_2!H:H,BuildCost_2!$A:$A,$B$10)/1000</f>
        <v>2925.6331972993498</v>
      </c>
      <c r="Q13" s="14">
        <f>SUMIFS(BuildCost_1!I:I,BuildCost_1!$A:$A,$B$10)/1000-SUMIFS(BuildCost_2!I:I,BuildCost_2!$A:$A,$B$10)/1000</f>
        <v>2497.4950629428486</v>
      </c>
      <c r="R13" s="14">
        <f>SUMIFS(BuildCost_1!J:J,BuildCost_1!$A:$A,$B$10)/1000-SUMIFS(BuildCost_2!J:J,BuildCost_2!$A:$A,$B$10)/1000</f>
        <v>4248.2376389625515</v>
      </c>
      <c r="S13" s="14">
        <f>SUMIFS(BuildCost_1!K:K,BuildCost_1!$A:$A,$B$10)/1000-SUMIFS(BuildCost_2!K:K,BuildCost_2!$A:$A,$B$10)/1000</f>
        <v>4209.4565218222615</v>
      </c>
      <c r="T13" s="14">
        <f>SUMIFS(BuildCost_1!L:L,BuildCost_1!$A:$A,$B$10)/1000-SUMIFS(BuildCost_2!L:L,BuildCost_2!$A:$A,$B$10)/1000</f>
        <v>3799.2830029198285</v>
      </c>
      <c r="U13" s="14">
        <f>SUMIFS(BuildCost_1!M:M,BuildCost_1!$A:$A,$B$10)/1000-SUMIFS(BuildCost_2!M:M,BuildCost_2!$A:$A,$B$10)/1000</f>
        <v>3593.2950652290351</v>
      </c>
      <c r="V13" s="14">
        <f>SUMIFS(BuildCost_1!N:N,BuildCost_1!$A:$A,$B$10)/1000-SUMIFS(BuildCost_2!N:N,BuildCost_2!$A:$A,$B$10)/1000</f>
        <v>3404.3901125639641</v>
      </c>
      <c r="W13" s="14">
        <f>SUMIFS(BuildCost_1!O:O,BuildCost_1!$A:$A,$B$10)/1000-SUMIFS(BuildCost_2!O:O,BuildCost_2!$A:$A,$B$10)/1000</f>
        <v>3317.8912819278357</v>
      </c>
      <c r="X13" s="14">
        <f>SUMIFS(BuildCost_1!P:P,BuildCost_1!$A:$A,$B$10)/1000-SUMIFS(BuildCost_2!P:P,BuildCost_2!$A:$A,$B$10)/1000</f>
        <v>3394.4294475730699</v>
      </c>
      <c r="Y13" s="14">
        <f>SUMIFS(BuildCost_1!Q:Q,BuildCost_1!$A:$A,$B$10)/1000-SUMIFS(BuildCost_2!Q:Q,BuildCost_2!$A:$A,$B$10)/1000</f>
        <v>2448.0952612763667</v>
      </c>
      <c r="Z13" s="14">
        <f>SUMIFS(BuildCost_1!R:R,BuildCost_1!$A:$A,$B$10)/1000-SUMIFS(BuildCost_2!R:R,BuildCost_2!$A:$A,$B$10)/1000</f>
        <v>2014.9035616011934</v>
      </c>
      <c r="AA13" s="14">
        <f>SUMIFS(BuildCost_1!S:S,BuildCost_1!$A:$A,$B$10)/1000-SUMIFS(BuildCost_2!S:S,BuildCost_2!$A:$A,$B$10)/1000</f>
        <v>1413.0988279155235</v>
      </c>
      <c r="AB13" s="14">
        <f>SUMIFS(BuildCost_1!T:T,BuildCost_1!$A:$A,$B$10)/1000-SUMIFS(BuildCost_2!T:T,BuildCost_2!$A:$A,$B$10)/1000</f>
        <v>1424.5993256045886</v>
      </c>
      <c r="AC13" s="14">
        <f>SUMIFS(BuildCost_1!U:U,BuildCost_1!$A:$A,$B$10)/1000-SUMIFS(BuildCost_2!U:U,BuildCost_2!$A:$A,$B$10)/1000</f>
        <v>1334.8286146309874</v>
      </c>
      <c r="AD13" s="14">
        <f>SUMIFS(BuildCost_1!V:V,BuildCost_1!$A:$A,$B$10)/1000-SUMIFS(BuildCost_2!V:V,BuildCost_2!$A:$A,$B$10)/1000</f>
        <v>1167.669279026949</v>
      </c>
      <c r="AE13" s="14">
        <f>SUMIFS(BuildCost_1!W:W,BuildCost_1!$A:$A,$B$10)/1000-SUMIFS(BuildCost_2!W:W,BuildCost_2!$A:$A,$B$10)/1000</f>
        <v>1222.6492341069916</v>
      </c>
    </row>
    <row r="14" spans="1:31">
      <c r="E14" s="43"/>
      <c r="F14" s="42"/>
      <c r="G14" s="10"/>
      <c r="H14" s="7" t="s">
        <v>101</v>
      </c>
      <c r="I14" s="30">
        <f t="shared" si="0"/>
        <v>3701.0666505548761</v>
      </c>
      <c r="J14" s="14"/>
      <c r="K14" s="14">
        <f>SUMIFS(FOMCost_1!C:C,FOMCost_1!$A:$A,$B$10)/1000-SUMIFS(FOMCost_2!C:C,FOMCost_2!$A:$A,$B$10)/1000</f>
        <v>214.77288037960443</v>
      </c>
      <c r="L14" s="14">
        <f>SUMIFS(FOMCost_1!D:D,FOMCost_1!$A:$A,$B$10)/1000-SUMIFS(FOMCost_2!D:D,FOMCost_2!$A:$A,$B$10)/1000</f>
        <v>214.60362104533942</v>
      </c>
      <c r="M14" s="14">
        <f>SUMIFS(FOMCost_1!E:E,FOMCost_1!$A:$A,$B$10)/1000-SUMIFS(FOMCost_2!E:E,FOMCost_2!$A:$A,$B$10)/1000</f>
        <v>237.60600145816443</v>
      </c>
      <c r="N14" s="14">
        <f>SUMIFS(FOMCost_1!F:F,FOMCost_1!$A:$A,$B$10)/1000-SUMIFS(FOMCost_2!F:F,FOMCost_2!$A:$A,$B$10)/1000</f>
        <v>-791.10402575145736</v>
      </c>
      <c r="O14" s="14">
        <f>SUMIFS(FOMCost_1!G:G,FOMCost_1!$A:$A,$B$10)/1000-SUMIFS(FOMCost_2!G:G,FOMCost_2!$A:$A,$B$10)/1000</f>
        <v>228.86139265109023</v>
      </c>
      <c r="P14" s="14">
        <f>SUMIFS(FOMCost_1!H:H,FOMCost_1!$A:$A,$B$10)/1000-SUMIFS(FOMCost_2!H:H,FOMCost_2!$A:$A,$B$10)/1000</f>
        <v>-261.22309903876021</v>
      </c>
      <c r="Q14" s="14">
        <f>SUMIFS(FOMCost_1!I:I,FOMCost_1!$A:$A,$B$10)/1000-SUMIFS(FOMCost_2!I:I,FOMCost_2!$A:$A,$B$10)/1000</f>
        <v>50.561374029608487</v>
      </c>
      <c r="R14" s="14">
        <f>SUMIFS(FOMCost_1!J:J,FOMCost_1!$A:$A,$B$10)/1000-SUMIFS(FOMCost_2!J:J,FOMCost_2!$A:$A,$B$10)/1000</f>
        <v>397.92323183524741</v>
      </c>
      <c r="S14" s="14">
        <f>SUMIFS(FOMCost_1!K:K,FOMCost_1!$A:$A,$B$10)/1000-SUMIFS(FOMCost_2!K:K,FOMCost_2!$A:$A,$B$10)/1000</f>
        <v>591.97089435510679</v>
      </c>
      <c r="T14" s="14">
        <f>SUMIFS(FOMCost_1!L:L,FOMCost_1!$A:$A,$B$10)/1000-SUMIFS(FOMCost_2!L:L,FOMCost_2!$A:$A,$B$10)/1000</f>
        <v>608.73354610105525</v>
      </c>
      <c r="U14" s="14">
        <f>SUMIFS(FOMCost_1!M:M,FOMCost_1!$A:$A,$B$10)/1000-SUMIFS(FOMCost_2!M:M,FOMCost_2!$A:$A,$B$10)/1000</f>
        <v>353.41070699390912</v>
      </c>
      <c r="V14" s="14">
        <f>SUMIFS(FOMCost_1!N:N,FOMCost_1!$A:$A,$B$10)/1000-SUMIFS(FOMCost_2!N:N,FOMCost_2!$A:$A,$B$10)/1000</f>
        <v>853.20902483643613</v>
      </c>
      <c r="W14" s="14">
        <f>SUMIFS(FOMCost_1!O:O,FOMCost_1!$A:$A,$B$10)/1000-SUMIFS(FOMCost_2!O:O,FOMCost_2!$A:$A,$B$10)/1000</f>
        <v>579.62167198031966</v>
      </c>
      <c r="X14" s="14">
        <f>SUMIFS(FOMCost_1!P:P,FOMCost_1!$A:$A,$B$10)/1000-SUMIFS(FOMCost_2!P:P,FOMCost_2!$A:$A,$B$10)/1000</f>
        <v>254.52520397135913</v>
      </c>
      <c r="Y14" s="14">
        <f>SUMIFS(FOMCost_1!Q:Q,FOMCost_1!$A:$A,$B$10)/1000-SUMIFS(FOMCost_2!Q:Q,FOMCost_2!$A:$A,$B$10)/1000</f>
        <v>564.92649154540823</v>
      </c>
      <c r="Z14" s="14">
        <f>SUMIFS(FOMCost_1!R:R,FOMCost_1!$A:$A,$B$10)/1000-SUMIFS(FOMCost_2!R:R,FOMCost_2!$A:$A,$B$10)/1000</f>
        <v>773.72196394599996</v>
      </c>
      <c r="AA14" s="14">
        <f>SUMIFS(FOMCost_1!S:S,FOMCost_1!$A:$A,$B$10)/1000-SUMIFS(FOMCost_2!S:S,FOMCost_2!$A:$A,$B$10)/1000</f>
        <v>1101.8542433905313</v>
      </c>
      <c r="AB14" s="14">
        <f>SUMIFS(FOMCost_1!T:T,FOMCost_1!$A:$A,$B$10)/1000-SUMIFS(FOMCost_2!T:T,FOMCost_2!$A:$A,$B$10)/1000</f>
        <v>1239.7105002597718</v>
      </c>
      <c r="AC14" s="14">
        <f>SUMIFS(FOMCost_1!U:U,FOMCost_1!$A:$A,$B$10)/1000-SUMIFS(FOMCost_2!U:U,FOMCost_2!$A:$A,$B$10)/1000</f>
        <v>953.11324732188496</v>
      </c>
      <c r="AD14" s="14">
        <f>SUMIFS(FOMCost_1!V:V,FOMCost_1!$A:$A,$B$10)/1000-SUMIFS(FOMCost_2!V:V,FOMCost_2!$A:$A,$B$10)/1000</f>
        <v>1335.956585818345</v>
      </c>
      <c r="AE14" s="14">
        <f>SUMIFS(FOMCost_1!W:W,FOMCost_1!$A:$A,$B$10)/1000-SUMIFS(FOMCost_2!W:W,FOMCost_2!$A:$A,$B$10)/1000</f>
        <v>198.90005706913598</v>
      </c>
    </row>
    <row r="15" spans="1:31">
      <c r="E15" s="43"/>
      <c r="F15" s="42"/>
      <c r="G15" s="42"/>
      <c r="H15" s="7" t="s">
        <v>102</v>
      </c>
      <c r="I15" s="30">
        <f t="shared" si="0"/>
        <v>18828.848712784049</v>
      </c>
      <c r="J15" s="14"/>
      <c r="K15" s="14">
        <f>SUMIFS(FuelCost_1!C:C,FuelCost_1!$A:$A,$B$10)/1000-SUMIFS(FuelCost_2!C:C,FuelCost_2!$A:$A,$B$10)/1000</f>
        <v>-367.6111375735918</v>
      </c>
      <c r="L15" s="14">
        <f>SUMIFS(FuelCost_1!D:D,FuelCost_1!$A:$A,$B$10)/1000-SUMIFS(FuelCost_2!D:D,FuelCost_2!$A:$A,$B$10)/1000</f>
        <v>-325.4294186120926</v>
      </c>
      <c r="M15" s="14">
        <f>SUMIFS(FuelCost_1!E:E,FuelCost_1!$A:$A,$B$10)/1000-SUMIFS(FuelCost_2!E:E,FuelCost_2!$A:$A,$B$10)/1000</f>
        <v>-389.39456222192848</v>
      </c>
      <c r="N15" s="14">
        <f>SUMIFS(FuelCost_1!F:F,FuelCost_1!$A:$A,$B$10)/1000-SUMIFS(FuelCost_2!F:F,FuelCost_2!$A:$A,$B$10)/1000</f>
        <v>-415.6833234080168</v>
      </c>
      <c r="O15" s="14">
        <f>SUMIFS(FuelCost_1!G:G,FuelCost_1!$A:$A,$B$10)/1000-SUMIFS(FuelCost_2!G:G,FuelCost_2!$A:$A,$B$10)/1000</f>
        <v>-265.00262201832288</v>
      </c>
      <c r="P15" s="14">
        <f>SUMIFS(FuelCost_1!H:H,FuelCost_1!$A:$A,$B$10)/1000-SUMIFS(FuelCost_2!H:H,FuelCost_2!$A:$A,$B$10)/1000</f>
        <v>-152.03687193728297</v>
      </c>
      <c r="Q15" s="14">
        <f>SUMIFS(FuelCost_1!I:I,FuelCost_1!$A:$A,$B$10)/1000-SUMIFS(FuelCost_2!I:I,FuelCost_2!$A:$A,$B$10)/1000</f>
        <v>122.53780145888845</v>
      </c>
      <c r="R15" s="14">
        <f>SUMIFS(FuelCost_1!J:J,FuelCost_1!$A:$A,$B$10)/1000-SUMIFS(FuelCost_2!J:J,FuelCost_2!$A:$A,$B$10)/1000</f>
        <v>1525.4934118836561</v>
      </c>
      <c r="S15" s="14">
        <f>SUMIFS(FuelCost_1!K:K,FuelCost_1!$A:$A,$B$10)/1000-SUMIFS(FuelCost_2!K:K,FuelCost_2!$A:$A,$B$10)/1000</f>
        <v>1892.3168754074729</v>
      </c>
      <c r="T15" s="14">
        <f>SUMIFS(FuelCost_1!L:L,FuelCost_1!$A:$A,$B$10)/1000-SUMIFS(FuelCost_2!L:L,FuelCost_2!$A:$A,$B$10)/1000</f>
        <v>2387.6554683812965</v>
      </c>
      <c r="U15" s="14">
        <f>SUMIFS(FuelCost_1!M:M,FuelCost_1!$A:$A,$B$10)/1000-SUMIFS(FuelCost_2!M:M,FuelCost_2!$A:$A,$B$10)/1000</f>
        <v>2949.193343105997</v>
      </c>
      <c r="V15" s="14">
        <f>SUMIFS(FuelCost_1!N:N,FuelCost_1!$A:$A,$B$10)/1000-SUMIFS(FuelCost_2!N:N,FuelCost_2!$A:$A,$B$10)/1000</f>
        <v>3589.1397584872211</v>
      </c>
      <c r="W15" s="14">
        <f>SUMIFS(FuelCost_1!O:O,FuelCost_1!$A:$A,$B$10)/1000-SUMIFS(FuelCost_2!O:O,FuelCost_2!$A:$A,$B$10)/1000</f>
        <v>3933.0390651857733</v>
      </c>
      <c r="X15" s="14">
        <f>SUMIFS(FuelCost_1!P:P,FuelCost_1!$A:$A,$B$10)/1000-SUMIFS(FuelCost_2!P:P,FuelCost_2!$A:$A,$B$10)/1000</f>
        <v>4009.3505345616586</v>
      </c>
      <c r="Y15" s="14">
        <f>SUMIFS(FuelCost_1!Q:Q,FuelCost_1!$A:$A,$B$10)/1000-SUMIFS(FuelCost_2!Q:Q,FuelCost_2!$A:$A,$B$10)/1000</f>
        <v>4016.7470310817816</v>
      </c>
      <c r="Z15" s="14">
        <f>SUMIFS(FuelCost_1!R:R,FuelCost_1!$A:$A,$B$10)/1000-SUMIFS(FuelCost_2!R:R,FuelCost_2!$A:$A,$B$10)/1000</f>
        <v>3986.4990259570527</v>
      </c>
      <c r="AA15" s="14">
        <f>SUMIFS(FuelCost_1!S:S,FuelCost_1!$A:$A,$B$10)/1000-SUMIFS(FuelCost_2!S:S,FuelCost_2!$A:$A,$B$10)/1000</f>
        <v>5028.7033669538041</v>
      </c>
      <c r="AB15" s="14">
        <f>SUMIFS(FuelCost_1!T:T,FuelCost_1!$A:$A,$B$10)/1000-SUMIFS(FuelCost_2!T:T,FuelCost_2!$A:$A,$B$10)/1000</f>
        <v>4806.5438543737109</v>
      </c>
      <c r="AC15" s="14">
        <f>SUMIFS(FuelCost_1!U:U,FuelCost_1!$A:$A,$B$10)/1000-SUMIFS(FuelCost_2!U:U,FuelCost_2!$A:$A,$B$10)/1000</f>
        <v>5342.6518563229229</v>
      </c>
      <c r="AD15" s="14">
        <f>SUMIFS(FuelCost_1!V:V,FuelCost_1!$A:$A,$B$10)/1000-SUMIFS(FuelCost_2!V:V,FuelCost_2!$A:$A,$B$10)/1000</f>
        <v>5568.2264266144284</v>
      </c>
      <c r="AE15" s="14">
        <f>SUMIFS(FuelCost_1!W:W,FuelCost_1!$A:$A,$B$10)/1000-SUMIFS(FuelCost_2!W:W,FuelCost_2!$A:$A,$B$10)/1000</f>
        <v>5627.8761126494455</v>
      </c>
    </row>
    <row r="16" spans="1:31">
      <c r="E16" s="43"/>
      <c r="F16" s="42"/>
      <c r="G16" s="42"/>
      <c r="H16" s="7" t="s">
        <v>103</v>
      </c>
      <c r="I16" s="30">
        <f t="shared" si="0"/>
        <v>716.29834323501075</v>
      </c>
      <c r="J16" s="14"/>
      <c r="K16" s="14">
        <f>SUMIFS(VOMCost_1!C:C,VOMCost_1!$A:$A,$B$10)/1000-SUMIFS(VOMCost_2!C:C,VOMCost_2!$A:$A,$B$10)/1000</f>
        <v>-40.390017968930579</v>
      </c>
      <c r="L16" s="14">
        <f>SUMIFS(VOMCost_1!D:D,VOMCost_1!$A:$A,$B$10)/1000-SUMIFS(VOMCost_2!D:D,VOMCost_2!$A:$A,$B$10)/1000</f>
        <v>-34.511832394027465</v>
      </c>
      <c r="M16" s="14">
        <f>SUMIFS(VOMCost_1!E:E,VOMCost_1!$A:$A,$B$10)/1000-SUMIFS(VOMCost_2!E:E,VOMCost_2!$A:$A,$B$10)/1000</f>
        <v>-47.437255115661742</v>
      </c>
      <c r="N16" s="14">
        <f>SUMIFS(VOMCost_1!F:F,VOMCost_1!$A:$A,$B$10)/1000-SUMIFS(VOMCost_2!F:F,VOMCost_2!$A:$A,$B$10)/1000</f>
        <v>-58.723759092118485</v>
      </c>
      <c r="O16" s="14">
        <f>SUMIFS(VOMCost_1!G:G,VOMCost_1!$A:$A,$B$10)/1000-SUMIFS(VOMCost_2!G:G,VOMCost_2!$A:$A,$B$10)/1000</f>
        <v>-72.61318814902188</v>
      </c>
      <c r="P16" s="14">
        <f>SUMIFS(VOMCost_1!H:H,VOMCost_1!$A:$A,$B$10)/1000-SUMIFS(VOMCost_2!H:H,VOMCost_2!$A:$A,$B$10)/1000</f>
        <v>-84.151526883074439</v>
      </c>
      <c r="Q16" s="14">
        <f>SUMIFS(VOMCost_1!I:I,VOMCost_1!$A:$A,$B$10)/1000-SUMIFS(VOMCost_2!I:I,VOMCost_2!$A:$A,$B$10)/1000</f>
        <v>-60.408948725746313</v>
      </c>
      <c r="R16" s="14">
        <f>SUMIFS(VOMCost_1!J:J,VOMCost_1!$A:$A,$B$10)/1000-SUMIFS(VOMCost_2!J:J,VOMCost_2!$A:$A,$B$10)/1000</f>
        <v>15.006406563866562</v>
      </c>
      <c r="S16" s="14">
        <f>SUMIFS(VOMCost_1!K:K,VOMCost_1!$A:$A,$B$10)/1000-SUMIFS(VOMCost_2!K:K,VOMCost_2!$A:$A,$B$10)/1000</f>
        <v>31.240141677338784</v>
      </c>
      <c r="T16" s="14">
        <f>SUMIFS(VOMCost_1!L:L,VOMCost_1!$A:$A,$B$10)/1000-SUMIFS(VOMCost_2!L:L,VOMCost_2!$A:$A,$B$10)/1000</f>
        <v>57.498222301444798</v>
      </c>
      <c r="U16" s="14">
        <f>SUMIFS(VOMCost_1!M:M,VOMCost_1!$A:$A,$B$10)/1000-SUMIFS(VOMCost_2!M:M,VOMCost_2!$A:$A,$B$10)/1000</f>
        <v>77.193452101530397</v>
      </c>
      <c r="V16" s="14">
        <f>SUMIFS(VOMCost_1!N:N,VOMCost_1!$A:$A,$B$10)/1000-SUMIFS(VOMCost_2!N:N,VOMCost_2!$A:$A,$B$10)/1000</f>
        <v>138.57071990922077</v>
      </c>
      <c r="W16" s="14">
        <f>SUMIFS(VOMCost_1!O:O,VOMCost_1!$A:$A,$B$10)/1000-SUMIFS(VOMCost_2!O:O,VOMCost_2!$A:$A,$B$10)/1000</f>
        <v>179.48855895278666</v>
      </c>
      <c r="X16" s="14">
        <f>SUMIFS(VOMCost_1!P:P,VOMCost_1!$A:$A,$B$10)/1000-SUMIFS(VOMCost_2!P:P,VOMCost_2!$A:$A,$B$10)/1000</f>
        <v>180.09255687798623</v>
      </c>
      <c r="Y16" s="14">
        <f>SUMIFS(VOMCost_1!Q:Q,VOMCost_1!$A:$A,$B$10)/1000-SUMIFS(VOMCost_2!Q:Q,VOMCost_2!$A:$A,$B$10)/1000</f>
        <v>231.38327383620583</v>
      </c>
      <c r="Z16" s="14">
        <f>SUMIFS(VOMCost_1!R:R,VOMCost_1!$A:$A,$B$10)/1000-SUMIFS(VOMCost_2!R:R,VOMCost_2!$A:$A,$B$10)/1000</f>
        <v>243.89031221507344</v>
      </c>
      <c r="AA16" s="14">
        <f>SUMIFS(VOMCost_1!S:S,VOMCost_1!$A:$A,$B$10)/1000-SUMIFS(VOMCost_2!S:S,VOMCost_2!$A:$A,$B$10)/1000</f>
        <v>331.68664747897367</v>
      </c>
      <c r="AB16" s="14">
        <f>SUMIFS(VOMCost_1!T:T,VOMCost_1!$A:$A,$B$10)/1000-SUMIFS(VOMCost_2!T:T,VOMCost_2!$A:$A,$B$10)/1000</f>
        <v>301.33126592678593</v>
      </c>
      <c r="AC16" s="14">
        <f>SUMIFS(VOMCost_1!U:U,VOMCost_1!$A:$A,$B$10)/1000-SUMIFS(VOMCost_2!U:U,VOMCost_2!$A:$A,$B$10)/1000</f>
        <v>346.38303176652141</v>
      </c>
      <c r="AD16" s="14">
        <f>SUMIFS(VOMCost_1!V:V,VOMCost_1!$A:$A,$B$10)/1000-SUMIFS(VOMCost_2!V:V,VOMCost_2!$A:$A,$B$10)/1000</f>
        <v>376.0883405045343</v>
      </c>
      <c r="AE16" s="14">
        <f>SUMIFS(VOMCost_1!W:W,VOMCost_1!$A:$A,$B$10)/1000-SUMIFS(VOMCost_2!W:W,VOMCost_2!$A:$A,$B$10)/1000</f>
        <v>374.26091896305138</v>
      </c>
    </row>
    <row r="17" spans="1:60">
      <c r="E17" s="43"/>
      <c r="F17" s="42"/>
      <c r="G17" s="42"/>
      <c r="H17" s="7" t="s">
        <v>104</v>
      </c>
      <c r="I17" s="14">
        <f t="shared" si="0"/>
        <v>-1888.9529473852194</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-1.1975629500084413</v>
      </c>
      <c r="Q17" s="14">
        <f>SUMIFS(REZTxCost_1!I:I,REZTxCost_1!$A:$A,$B$10)/1000-SUMIFS(REZTxCost_2!I:I,REZTxCost_2!$A:$A,$B$10)/1000</f>
        <v>-6.3711101005322552</v>
      </c>
      <c r="R17" s="14">
        <f>SUMIFS(REZTxCost_1!J:J,REZTxCost_1!$A:$A,$B$10)/1000-SUMIFS(REZTxCost_2!J:J,REZTxCost_2!$A:$A,$B$10)/1000</f>
        <v>-1.4341000562151736</v>
      </c>
      <c r="S17" s="14">
        <f>SUMIFS(REZTxCost_1!K:K,REZTxCost_1!$A:$A,$B$10)/1000-SUMIFS(REZTxCost_2!K:K,REZTxCost_2!$A:$A,$B$10)/1000</f>
        <v>-1.4341000562151736</v>
      </c>
      <c r="T17" s="14">
        <f>SUMIFS(REZTxCost_1!L:L,REZTxCost_1!$A:$A,$B$10)/1000-SUMIFS(REZTxCost_2!L:L,REZTxCost_2!$A:$A,$B$10)/1000</f>
        <v>-86.941715418293938</v>
      </c>
      <c r="U17" s="14">
        <f>SUMIFS(REZTxCost_1!M:M,REZTxCost_1!$A:$A,$B$10)/1000-SUMIFS(REZTxCost_2!M:M,REZTxCost_2!$A:$A,$B$10)/1000</f>
        <v>-141.66692355732999</v>
      </c>
      <c r="V17" s="14">
        <f>SUMIFS(REZTxCost_1!N:N,REZTxCost_1!$A:$A,$B$10)/1000-SUMIFS(REZTxCost_2!N:N,REZTxCost_2!$A:$A,$B$10)/1000</f>
        <v>-226.14292122068136</v>
      </c>
      <c r="W17" s="14">
        <f>SUMIFS(REZTxCost_1!O:O,REZTxCost_1!$A:$A,$B$10)/1000-SUMIFS(REZTxCost_2!O:O,REZTxCost_2!$A:$A,$B$10)/1000</f>
        <v>-272.8076012946475</v>
      </c>
      <c r="X17" s="14">
        <f>SUMIFS(REZTxCost_1!P:P,REZTxCost_1!$A:$A,$B$10)/1000-SUMIFS(REZTxCost_2!P:P,REZTxCost_2!$A:$A,$B$10)/1000</f>
        <v>-279.57511808257362</v>
      </c>
      <c r="Y17" s="14">
        <f>SUMIFS(REZTxCost_1!Q:Q,REZTxCost_1!$A:$A,$B$10)/1000-SUMIFS(REZTxCost_2!Q:Q,REZTxCost_2!$A:$A,$B$10)/1000</f>
        <v>-508.54926428394697</v>
      </c>
      <c r="Z17" s="14">
        <f>SUMIFS(REZTxCost_1!R:R,REZTxCost_1!$A:$A,$B$10)/1000-SUMIFS(REZTxCost_2!R:R,REZTxCost_2!$A:$A,$B$10)/1000</f>
        <v>-531.87438250794924</v>
      </c>
      <c r="AA17" s="14">
        <f>SUMIFS(REZTxCost_1!S:S,REZTxCost_1!$A:$A,$B$10)/1000-SUMIFS(REZTxCost_2!S:S,REZTxCost_2!$A:$A,$B$10)/1000</f>
        <v>-672.04532536442878</v>
      </c>
      <c r="AB17" s="14">
        <f>SUMIFS(REZTxCost_1!T:T,REZTxCost_1!$A:$A,$B$10)/1000-SUMIFS(REZTxCost_2!T:T,REZTxCost_2!$A:$A,$B$10)/1000</f>
        <v>-673.28357809407964</v>
      </c>
      <c r="AC17" s="14">
        <f>SUMIFS(REZTxCost_1!U:U,REZTxCost_1!$A:$A,$B$10)/1000-SUMIFS(REZTxCost_2!U:U,REZTxCost_2!$A:$A,$B$10)/1000</f>
        <v>-695.94303896555152</v>
      </c>
      <c r="AD17" s="14">
        <f>SUMIFS(REZTxCost_1!V:V,REZTxCost_1!$A:$A,$B$10)/1000-SUMIFS(REZTxCost_2!V:V,REZTxCost_2!$A:$A,$B$10)/1000</f>
        <v>-747.52320544757686</v>
      </c>
      <c r="AE17" s="14">
        <f>SUMIFS(REZTxCost_1!W:W,REZTxCost_1!$A:$A,$B$10)/1000-SUMIFS(REZTxCost_2!W:W,REZTxCost_2!$A:$A,$B$10)/1000</f>
        <v>-747.52320544757686</v>
      </c>
    </row>
    <row r="18" spans="1:60">
      <c r="E18" s="43"/>
      <c r="F18" s="42"/>
      <c r="G18" s="42"/>
      <c r="H18" s="7" t="s">
        <v>105</v>
      </c>
      <c r="I18" s="30">
        <f t="shared" si="0"/>
        <v>138.38295349051711</v>
      </c>
      <c r="J18" s="14"/>
      <c r="K18" s="14">
        <f>SUMIFS(DSPCost_1!C:C,DSPCost_1!$A:$A,$B$10)/1000-SUMIFS(DSPCost_2!C:C,DSPCost_2!$A:$A,$B$10)/1000</f>
        <v>0</v>
      </c>
      <c r="L18" s="14">
        <f>SUMIFS(DSPCost_1!D:D,DSPCost_1!$A:$A,$B$10)/1000-SUMIFS(DSPCost_2!D:D,DSPCost_2!$A:$A,$B$10)/1000</f>
        <v>0</v>
      </c>
      <c r="M18" s="14">
        <f>SUMIFS(DSPCost_1!E:E,DSPCost_1!$A:$A,$B$10)/1000-SUMIFS(DSPCost_2!E:E,DSPCost_2!$A:$A,$B$10)/1000</f>
        <v>-14.3261508625683</v>
      </c>
      <c r="N18" s="14">
        <f>SUMIFS(DSPCost_1!F:F,DSPCost_1!$A:$A,$B$10)/1000-SUMIFS(DSPCost_2!F:F,DSPCost_2!$A:$A,$B$10)/1000</f>
        <v>-8.6927764336794482</v>
      </c>
      <c r="O18" s="14">
        <f>SUMIFS(DSPCost_1!G:G,DSPCost_1!$A:$A,$B$10)/1000-SUMIFS(DSPCost_2!G:G,DSPCost_2!$A:$A,$B$10)/1000</f>
        <v>0</v>
      </c>
      <c r="P18" s="14">
        <f>SUMIFS(DSPCost_1!H:H,DSPCost_1!$A:$A,$B$10)/1000-SUMIFS(DSPCost_2!H:H,DSPCost_2!$A:$A,$B$10)/1000</f>
        <v>21.776696682065854</v>
      </c>
      <c r="Q18" s="14">
        <f>SUMIFS(DSPCost_1!I:I,DSPCost_1!$A:$A,$B$10)/1000-SUMIFS(DSPCost_2!I:I,DSPCost_2!$A:$A,$B$10)/1000</f>
        <v>25.084181834837999</v>
      </c>
      <c r="R18" s="14">
        <f>SUMIFS(DSPCost_1!J:J,DSPCost_1!$A:$A,$B$10)/1000-SUMIFS(DSPCost_2!J:J,DSPCost_2!$A:$A,$B$10)/1000</f>
        <v>16.328666749182442</v>
      </c>
      <c r="S18" s="14">
        <f>SUMIFS(DSPCost_1!K:K,DSPCost_1!$A:$A,$B$10)/1000-SUMIFS(DSPCost_2!K:K,DSPCost_2!$A:$A,$B$10)/1000</f>
        <v>22.981961399618065</v>
      </c>
      <c r="T18" s="14">
        <f>SUMIFS(DSPCost_1!L:L,DSPCost_1!$A:$A,$B$10)/1000-SUMIFS(DSPCost_2!L:L,DSPCost_2!$A:$A,$B$10)/1000</f>
        <v>0</v>
      </c>
      <c r="U18" s="14">
        <f>SUMIFS(DSPCost_1!M:M,DSPCost_1!$A:$A,$B$10)/1000-SUMIFS(DSPCost_2!M:M,DSPCost_2!$A:$A,$B$10)/1000</f>
        <v>42.444500744799718</v>
      </c>
      <c r="V18" s="14">
        <f>SUMIFS(DSPCost_1!N:N,DSPCost_1!$A:$A,$B$10)/1000-SUMIFS(DSPCost_2!N:N,DSPCost_2!$A:$A,$B$10)/1000</f>
        <v>52.921773352919402</v>
      </c>
      <c r="W18" s="14">
        <f>SUMIFS(DSPCost_1!O:O,DSPCost_1!$A:$A,$B$10)/1000-SUMIFS(DSPCost_2!O:O,DSPCost_2!$A:$A,$B$10)/1000</f>
        <v>-15.961142316497323</v>
      </c>
      <c r="X18" s="14">
        <f>SUMIFS(DSPCost_1!P:P,DSPCost_1!$A:$A,$B$10)/1000-SUMIFS(DSPCost_2!P:P,DSPCost_2!$A:$A,$B$10)/1000</f>
        <v>38.356627569575608</v>
      </c>
      <c r="Y18" s="14">
        <f>SUMIFS(DSPCost_1!Q:Q,DSPCost_1!$A:$A,$B$10)/1000-SUMIFS(DSPCost_2!Q:Q,DSPCost_2!$A:$A,$B$10)/1000</f>
        <v>0</v>
      </c>
      <c r="Z18" s="14">
        <f>SUMIFS(DSPCost_1!R:R,DSPCost_1!$A:$A,$B$10)/1000-SUMIFS(DSPCost_2!R:R,DSPCost_2!$A:$A,$B$10)/1000</f>
        <v>49.010873813273996</v>
      </c>
      <c r="AA18" s="14">
        <f>SUMIFS(DSPCost_1!S:S,DSPCost_1!$A:$A,$B$10)/1000-SUMIFS(DSPCost_2!S:S,DSPCost_2!$A:$A,$B$10)/1000</f>
        <v>-55.484872944792421</v>
      </c>
      <c r="AB18" s="14">
        <f>SUMIFS(DSPCost_1!T:T,DSPCost_1!$A:$A,$B$10)/1000-SUMIFS(DSPCost_2!T:T,DSPCost_2!$A:$A,$B$10)/1000</f>
        <v>54.180079639051492</v>
      </c>
      <c r="AC18" s="14">
        <f>SUMIFS(DSPCost_1!U:U,DSPCost_1!$A:$A,$B$10)/1000-SUMIFS(DSPCost_2!U:U,DSPCost_2!$A:$A,$B$10)/1000</f>
        <v>90.568711153068193</v>
      </c>
      <c r="AD18" s="14">
        <f>SUMIFS(DSPCost_1!V:V,DSPCost_1!$A:$A,$B$10)/1000-SUMIFS(DSPCost_2!V:V,DSPCost_2!$A:$A,$B$10)/1000</f>
        <v>-12.396509749564597</v>
      </c>
      <c r="AE18" s="14">
        <f>SUMIFS(DSPCost_1!W:W,DSPCost_1!$A:$A,$B$10)/1000-SUMIFS(DSPCost_2!W:W,DSPCost_2!$A:$A,$B$10)/1000</f>
        <v>48.642457809686405</v>
      </c>
    </row>
    <row r="19" spans="1:60">
      <c r="E19" s="43"/>
      <c r="F19" s="42"/>
      <c r="G19" s="42"/>
      <c r="H19" s="7" t="s">
        <v>106</v>
      </c>
      <c r="I19" s="30">
        <f t="shared" si="0"/>
        <v>33.320293212503898</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65.019469026548677</v>
      </c>
      <c r="N19" s="14">
        <f>SUMIFS(RehabCost_1!F:F,RehabCost_1!$A:$A,$B$10)/1000-SUMIFS(RehabCost_2!F:F,RehabCost_2!$A:$A,$B$10)/1000</f>
        <v>288.52389380530974</v>
      </c>
      <c r="O19" s="14">
        <f>SUMIFS(RehabCost_1!G:G,RehabCost_1!$A:$A,$B$10)/1000-SUMIFS(RehabCost_2!G:G,RehabCost_2!$A:$A,$B$10)/1000</f>
        <v>-92.652743362831927</v>
      </c>
      <c r="P19" s="14">
        <f>SUMIFS(RehabCost_1!H:H,RehabCost_1!$A:$A,$B$10)/1000-SUMIFS(RehabCost_2!H:H,RehabCost_2!$A:$A,$B$10)/1000</f>
        <v>840.37663716814177</v>
      </c>
      <c r="Q19" s="14">
        <f>SUMIFS(RehabCost_1!I:I,RehabCost_1!$A:$A,$B$10)/1000-SUMIFS(RehabCost_2!I:I,RehabCost_2!$A:$A,$B$10)/1000</f>
        <v>-182.0545132743363</v>
      </c>
      <c r="R19" s="14">
        <f>SUMIFS(RehabCost_1!J:J,RehabCost_1!$A:$A,$B$10)/1000-SUMIFS(RehabCost_2!J:J,RehabCost_2!$A:$A,$B$10)/1000</f>
        <v>-57.704778761061959</v>
      </c>
      <c r="S19" s="14">
        <f>SUMIFS(RehabCost_1!K:K,RehabCost_1!$A:$A,$B$10)/1000-SUMIFS(RehabCost_2!K:K,RehabCost_2!$A:$A,$B$10)/1000</f>
        <v>-61.94687119512345</v>
      </c>
      <c r="T19" s="14">
        <f>SUMIFS(RehabCost_1!L:L,RehabCost_1!$A:$A,$B$10)/1000-SUMIFS(RehabCost_2!L:L,RehabCost_2!$A:$A,$B$10)/1000</f>
        <v>-185.80787210534157</v>
      </c>
      <c r="U19" s="14">
        <f>SUMIFS(RehabCost_1!M:M,RehabCost_1!$A:$A,$B$10)/1000-SUMIFS(RehabCost_2!M:M,RehabCost_2!$A:$A,$B$10)/1000</f>
        <v>-214.56424778761067</v>
      </c>
      <c r="V19" s="14">
        <f>SUMIFS(RehabCost_1!N:N,RehabCost_1!$A:$A,$B$10)/1000-SUMIFS(RehabCost_2!N:N,RehabCost_2!$A:$A,$B$10)/1000</f>
        <v>-120.28601769911509</v>
      </c>
      <c r="W19" s="14">
        <f>SUMIFS(RehabCost_1!O:O,RehabCost_1!$A:$A,$B$10)/1000-SUMIFS(RehabCost_2!O:O,RehabCost_2!$A:$A,$B$10)/1000</f>
        <v>-2.1100185946470766</v>
      </c>
      <c r="X19" s="14">
        <f>SUMIFS(RehabCost_1!P:P,RehabCost_1!$A:$A,$B$10)/1000-SUMIFS(RehabCost_2!P:P,RehabCost_2!$A:$A,$B$10)/1000</f>
        <v>0</v>
      </c>
      <c r="Y19" s="14">
        <f>SUMIFS(RehabCost_1!Q:Q,RehabCost_1!$A:$A,$B$10)/1000-SUMIFS(RehabCost_2!Q:Q,RehabCost_2!$A:$A,$B$10)/1000</f>
        <v>-474.88035492867039</v>
      </c>
      <c r="Z19" s="14">
        <f>SUMIFS(RehabCost_1!R:R,RehabCost_1!$A:$A,$B$10)/1000-SUMIFS(RehabCost_2!R:R,RehabCost_2!$A:$A,$B$10)/1000</f>
        <v>-191.84708441388122</v>
      </c>
      <c r="AA19" s="14">
        <f>SUMIFS(RehabCost_1!S:S,RehabCost_1!$A:$A,$B$10)/1000-SUMIFS(RehabCost_2!S:S,RehabCost_2!$A:$A,$B$10)/1000</f>
        <v>65.330659860783271</v>
      </c>
      <c r="AB19" s="14">
        <f>SUMIFS(RehabCost_1!T:T,RehabCost_1!$A:$A,$B$10)/1000-SUMIFS(RehabCost_2!T:T,RehabCost_2!$A:$A,$B$10)/1000</f>
        <v>-9.9341248120651322</v>
      </c>
      <c r="AC19" s="14">
        <f>SUMIFS(RehabCost_1!U:U,RehabCost_1!$A:$A,$B$10)/1000-SUMIFS(RehabCost_2!U:U,RehabCost_2!$A:$A,$B$10)/1000</f>
        <v>-5.6649412269329247</v>
      </c>
      <c r="AD19" s="14">
        <f>SUMIFS(RehabCost_1!V:V,RehabCost_1!$A:$A,$B$10)/1000-SUMIFS(RehabCost_2!V:V,RehabCost_2!$A:$A,$B$10)/1000</f>
        <v>-7.5117535683139822</v>
      </c>
      <c r="AE19" s="14">
        <f>SUMIFS(RehabCost_1!W:W,RehabCost_1!$A:$A,$B$10)/1000-SUMIFS(RehabCost_2!W:W,RehabCost_2!$A:$A,$B$10)/1000</f>
        <v>-121.46371703804229</v>
      </c>
    </row>
    <row r="20" spans="1:60">
      <c r="E20" s="43"/>
      <c r="F20" s="42"/>
      <c r="G20" s="42"/>
      <c r="H20" s="7" t="s">
        <v>107</v>
      </c>
      <c r="I20" s="30">
        <f>NPV(WACC,K20:AE20)/(1+WACC)^2+J20</f>
        <v>-4901.5025634085796</v>
      </c>
      <c r="J20" s="14">
        <f>-SUMIFS(ICTxCost_2!C:C,ICTxCost_2!$A:$A,$B$10)/1000</f>
        <v>0</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-415.02051004923459</v>
      </c>
      <c r="R20" s="14">
        <f>SUMIFS(ICTxCost_1!J:J,ICTxCost_1!$A:$A,$B$10)/1000-SUMIFS(ICTxCost_2!K:K,ICTxCost_2!$A:$A,$B$10)/1000</f>
        <v>-548.89449165950248</v>
      </c>
      <c r="S20" s="14">
        <f>SUMIFS(ICTxCost_1!K:K,ICTxCost_1!$A:$A,$B$10)/1000-SUMIFS(ICTxCost_2!L:L,ICTxCost_2!$A:$A,$B$10)/1000</f>
        <v>-548.89449165950248</v>
      </c>
      <c r="T20" s="14">
        <f>SUMIFS(ICTxCost_1!L:L,ICTxCost_1!$A:$A,$B$10)/1000-SUMIFS(ICTxCost_2!M:M,ICTxCost_2!$A:$A,$B$10)/1000</f>
        <v>-548.89449165950248</v>
      </c>
      <c r="U20" s="14">
        <f>SUMIFS(ICTxCost_1!M:M,ICTxCost_1!$A:$A,$B$10)/1000-SUMIFS(ICTxCost_2!N:N,ICTxCost_2!$A:$A,$B$10)/1000</f>
        <v>-643.94864662397447</v>
      </c>
      <c r="V20" s="14">
        <f>SUMIFS(ICTxCost_1!N:N,ICTxCost_1!$A:$A,$B$10)/1000-SUMIFS(ICTxCost_2!O:O,ICTxCost_2!$A:$A,$B$10)/1000</f>
        <v>-797.41394261623327</v>
      </c>
      <c r="W20" s="14">
        <f>SUMIFS(ICTxCost_1!O:O,ICTxCost_1!$A:$A,$B$10)/1000-SUMIFS(ICTxCost_2!P:P,ICTxCost_2!$A:$A,$B$10)/1000</f>
        <v>-797.41394261623327</v>
      </c>
      <c r="X20" s="14">
        <f>SUMIFS(ICTxCost_1!P:P,ICTxCost_1!$A:$A,$B$10)/1000-SUMIFS(ICTxCost_2!Q:Q,ICTxCost_2!$A:$A,$B$10)/1000</f>
        <v>-797.41394261623327</v>
      </c>
      <c r="Y20" s="14">
        <f>SUMIFS(ICTxCost_1!Q:Q,ICTxCost_1!$A:$A,$B$10)/1000-SUMIFS(ICTxCost_2!R:R,ICTxCost_2!$A:$A,$B$10)/1000</f>
        <v>-880.49562768060002</v>
      </c>
      <c r="Z20" s="14">
        <f>SUMIFS(ICTxCost_1!R:R,ICTxCost_1!$A:$A,$B$10)/1000-SUMIFS(ICTxCost_2!S:S,ICTxCost_2!$A:$A,$B$10)/1000</f>
        <v>-880.49562768060002</v>
      </c>
      <c r="AA20" s="14">
        <f>SUMIFS(ICTxCost_1!S:S,ICTxCost_1!$A:$A,$B$10)/1000-SUMIFS(ICTxCost_2!T:T,ICTxCost_2!$A:$A,$B$10)/1000</f>
        <v>-880.49562768060002</v>
      </c>
      <c r="AB20" s="14">
        <f>SUMIFS(ICTxCost_1!T:T,ICTxCost_1!$A:$A,$B$10)/1000-SUMIFS(ICTxCost_2!U:U,ICTxCost_2!$A:$A,$B$10)/1000</f>
        <v>-880.49562768060002</v>
      </c>
      <c r="AC20" s="14">
        <f>SUMIFS(ICTxCost_1!U:U,ICTxCost_1!$A:$A,$B$10)/1000-SUMIFS(ICTxCost_2!V:V,ICTxCost_2!$A:$A,$B$10)/1000</f>
        <v>-880.49562768060002</v>
      </c>
      <c r="AD20" s="14">
        <f>SUMIFS(ICTxCost_1!V:V,ICTxCost_1!$A:$A,$B$10)/1000-SUMIFS(ICTxCost_2!W:W,ICTxCost_2!$A:$A,$B$10)/1000</f>
        <v>-880.49562768060002</v>
      </c>
      <c r="AE20" s="14">
        <f>SUMIFS(ICTxCost_1!W:W,ICTxCost_1!$A:$A,$B$10)/1000-SUMIFS(ICTxCost_2!X:X,ICTxCost_2!$A:$A,$B$10)/1000</f>
        <v>-880.49562768060002</v>
      </c>
    </row>
    <row r="21" spans="1:60">
      <c r="G21" s="43"/>
      <c r="H21" s="15" t="s">
        <v>319</v>
      </c>
      <c r="I21" s="16">
        <f t="shared" ref="I21" si="1">SUM(I13:I20)</f>
        <v>40558.793940995602</v>
      </c>
      <c r="J21" s="16">
        <f t="shared" ref="J21:AE21" si="2">SUM(J13:J20)</f>
        <v>0</v>
      </c>
      <c r="K21" s="16">
        <f t="shared" si="2"/>
        <v>654.56838743693493</v>
      </c>
      <c r="L21" s="16">
        <f t="shared" si="2"/>
        <v>688.34699540272629</v>
      </c>
      <c r="M21" s="16">
        <f t="shared" si="2"/>
        <v>860.64016074111123</v>
      </c>
      <c r="N21" s="16">
        <f t="shared" si="2"/>
        <v>552.25157743191357</v>
      </c>
      <c r="O21" s="16">
        <f t="shared" si="2"/>
        <v>1138.2235690040334</v>
      </c>
      <c r="P21" s="16">
        <f t="shared" si="2"/>
        <v>2999.6864931832097</v>
      </c>
      <c r="Q21" s="16">
        <f t="shared" si="2"/>
        <v>2031.8233381163343</v>
      </c>
      <c r="R21" s="16">
        <f t="shared" si="2"/>
        <v>5594.955985517724</v>
      </c>
      <c r="S21" s="16">
        <f t="shared" si="2"/>
        <v>6135.6909317509571</v>
      </c>
      <c r="T21" s="16">
        <f t="shared" si="2"/>
        <v>6031.5261605204869</v>
      </c>
      <c r="U21" s="16">
        <f t="shared" si="2"/>
        <v>6015.3572502063553</v>
      </c>
      <c r="V21" s="16">
        <f t="shared" si="2"/>
        <v>6894.3885076137321</v>
      </c>
      <c r="W21" s="16">
        <f t="shared" si="2"/>
        <v>6921.7478732246909</v>
      </c>
      <c r="X21" s="16">
        <f t="shared" si="2"/>
        <v>6799.7653098548435</v>
      </c>
      <c r="Y21" s="16">
        <f t="shared" si="2"/>
        <v>5397.226810846546</v>
      </c>
      <c r="Z21" s="16">
        <f t="shared" si="2"/>
        <v>5463.8086429301638</v>
      </c>
      <c r="AA21" s="16">
        <f t="shared" si="2"/>
        <v>6332.6479196097953</v>
      </c>
      <c r="AB21" s="16">
        <f t="shared" si="2"/>
        <v>6262.6516952171642</v>
      </c>
      <c r="AC21" s="16">
        <f t="shared" si="2"/>
        <v>6485.4418533223006</v>
      </c>
      <c r="AD21" s="16">
        <f t="shared" si="2"/>
        <v>6800.0135355182019</v>
      </c>
      <c r="AE21" s="16">
        <f t="shared" si="2"/>
        <v>5722.8462304320929</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-400</v>
      </c>
      <c r="L32" s="1">
        <f>SUMIFS(Capacity_1!G:G,Capacity_1!$A:$A,$B$29,Capacity_1!$B:$B,$H32)-SUMIFS(Capacity_2!G:G,Capacity_2!$A:$A,$B$29,Capacity_2!$B:$B,$H32)</f>
        <v>-2175</v>
      </c>
      <c r="M32" s="1">
        <f>SUMIFS(Capacity_1!H:H,Capacity_1!$A:$A,$B$29,Capacity_1!$B:$B,$H32)-SUMIFS(Capacity_2!H:H,Capacity_2!$A:$A,$B$29,Capacity_2!$B:$B,$H32)</f>
        <v>-855</v>
      </c>
      <c r="N32" s="1">
        <f>SUMIFS(Capacity_1!I:I,Capacity_1!$A:$A,$B$29,Capacity_1!$B:$B,$H32)-SUMIFS(Capacity_2!I:I,Capacity_2!$A:$A,$B$29,Capacity_2!$B:$B,$H32)</f>
        <v>-3745</v>
      </c>
      <c r="O32" s="1">
        <f>SUMIFS(Capacity_1!J:J,Capacity_1!$A:$A,$B$29,Capacity_1!$B:$B,$H32)-SUMIFS(Capacity_2!J:J,Capacity_2!$A:$A,$B$29,Capacity_2!$B:$B,$H32)</f>
        <v>-3745</v>
      </c>
      <c r="P32" s="1">
        <f>SUMIFS(Capacity_1!K:K,Capacity_1!$A:$A,$B$29,Capacity_1!$B:$B,$H32)-SUMIFS(Capacity_2!K:K,Capacity_2!$A:$A,$B$29,Capacity_2!$B:$B,$H32)</f>
        <v>-3765</v>
      </c>
      <c r="Q32" s="1">
        <f>SUMIFS(Capacity_1!L:L,Capacity_1!$A:$A,$B$29,Capacity_1!$B:$B,$H32)-SUMIFS(Capacity_2!L:L,Capacity_2!$A:$A,$B$29,Capacity_2!$B:$B,$H32)</f>
        <v>-3765</v>
      </c>
      <c r="R32" s="1">
        <f>SUMIFS(Capacity_1!M:M,Capacity_1!$A:$A,$B$29,Capacity_1!$B:$B,$H32)-SUMIFS(Capacity_2!M:M,Capacity_2!$A:$A,$B$29,Capacity_2!$B:$B,$H32)</f>
        <v>-2625</v>
      </c>
      <c r="S32" s="1">
        <f>SUMIFS(Capacity_1!N:N,Capacity_1!$A:$A,$B$29,Capacity_1!$B:$B,$H32)-SUMIFS(Capacity_2!N:N,Capacity_2!$A:$A,$B$29,Capacity_2!$B:$B,$H32)</f>
        <v>-1305</v>
      </c>
      <c r="T32" s="1">
        <f>SUMIFS(Capacity_1!O:O,Capacity_1!$A:$A,$B$29,Capacity_1!$B:$B,$H32)-SUMIFS(Capacity_2!O:O,Capacity_2!$A:$A,$B$29,Capacity_2!$B:$B,$H32)</f>
        <v>-565</v>
      </c>
      <c r="U32" s="1">
        <f>SUMIFS(Capacity_1!P:P,Capacity_1!$A:$A,$B$29,Capacity_1!$B:$B,$H32)-SUMIFS(Capacity_2!P:P,Capacity_2!$A:$A,$B$29,Capacity_2!$B:$B,$H32)</f>
        <v>-565</v>
      </c>
      <c r="V32" s="1">
        <f>SUMIFS(Capacity_1!Q:Q,Capacity_1!$A:$A,$B$29,Capacity_1!$B:$B,$H32)-SUMIFS(Capacity_2!Q:Q,Capacity_2!$A:$A,$B$29,Capacity_2!$B:$B,$H32)</f>
        <v>-565</v>
      </c>
      <c r="W32" s="1">
        <f>SUMIFS(Capacity_1!R:R,Capacity_1!$A:$A,$B$29,Capacity_1!$B:$B,$H32)-SUMIFS(Capacity_2!R:R,Capacity_2!$A:$A,$B$29,Capacity_2!$B:$B,$H32)</f>
        <v>2330</v>
      </c>
      <c r="X32" s="1">
        <f>SUMIFS(Capacity_1!S:S,Capacity_1!$A:$A,$B$29,Capacity_1!$B:$B,$H32)-SUMIFS(Capacity_2!S:S,Capacity_2!$A:$A,$B$29,Capacity_2!$B:$B,$H32)</f>
        <v>2330</v>
      </c>
      <c r="Y32" s="1">
        <f>SUMIFS(Capacity_1!T:T,Capacity_1!$A:$A,$B$29,Capacity_1!$B:$B,$H32)-SUMIFS(Capacity_2!T:T,Capacity_2!$A:$A,$B$29,Capacity_2!$B:$B,$H32)</f>
        <v>1880</v>
      </c>
      <c r="Z32" s="1">
        <f>SUMIFS(Capacity_1!U:U,Capacity_1!$A:$A,$B$29,Capacity_1!$B:$B,$H32)-SUMIFS(Capacity_2!U:U,Capacity_2!$A:$A,$B$29,Capacity_2!$B:$B,$H32)</f>
        <v>1880</v>
      </c>
      <c r="AA32" s="1">
        <f>SUMIFS(Capacity_1!V:V,Capacity_1!$A:$A,$B$29,Capacity_1!$B:$B,$H32)-SUMIFS(Capacity_2!V:V,Capacity_2!$A:$A,$B$29,Capacity_2!$B:$B,$H32)</f>
        <v>1880</v>
      </c>
      <c r="AB32" s="1">
        <f>SUMIFS(Capacity_1!W:W,Capacity_1!$A:$A,$B$29,Capacity_1!$B:$B,$H32)-SUMIFS(Capacity_2!W:W,Capacity_2!$A:$A,$B$29,Capacity_2!$B:$B,$H32)</f>
        <v>1880</v>
      </c>
      <c r="AC32" s="1">
        <f>SUMIFS(Capacity_1!X:X,Capacity_1!$A:$A,$B$29,Capacity_1!$B:$B,$H32)-SUMIFS(Capacity_2!X:X,Capacity_2!$A:$A,$B$29,Capacity_2!$B:$B,$H32)</f>
        <v>2624</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-750</v>
      </c>
      <c r="N33" s="1">
        <f>SUMIFS(Capacity_1!I:I,Capacity_1!$A:$A,$B$29,Capacity_1!$B:$B,$H33)-SUMIFS(Capacity_2!I:I,Capacity_2!$A:$A,$B$29,Capacity_2!$B:$B,$H33)</f>
        <v>-3030</v>
      </c>
      <c r="O33" s="1">
        <f>SUMIFS(Capacity_1!J:J,Capacity_1!$A:$A,$B$29,Capacity_1!$B:$B,$H33)-SUMIFS(Capacity_2!J:J,Capacity_2!$A:$A,$B$29,Capacity_2!$B:$B,$H33)</f>
        <v>-1910</v>
      </c>
      <c r="P33" s="1">
        <f>SUMIFS(Capacity_1!K:K,Capacity_1!$A:$A,$B$29,Capacity_1!$B:$B,$H33)-SUMIFS(Capacity_2!K:K,Capacity_2!$A:$A,$B$29,Capacity_2!$B:$B,$H33)</f>
        <v>-1535</v>
      </c>
      <c r="Q33" s="1">
        <f>SUMIFS(Capacity_1!L:L,Capacity_1!$A:$A,$B$29,Capacity_1!$B:$B,$H33)-SUMIFS(Capacity_2!L:L,Capacity_2!$A:$A,$B$29,Capacity_2!$B:$B,$H33)</f>
        <v>-1160</v>
      </c>
      <c r="R33" s="1">
        <f>SUMIFS(Capacity_1!M:M,Capacity_1!$A:$A,$B$29,Capacity_1!$B:$B,$H33)-SUMIFS(Capacity_2!M:M,Capacity_2!$A:$A,$B$29,Capacity_2!$B:$B,$H33)</f>
        <v>-1160</v>
      </c>
      <c r="S33" s="1">
        <f>SUMIFS(Capacity_1!N:N,Capacity_1!$A:$A,$B$29,Capacity_1!$B:$B,$H33)-SUMIFS(Capacity_2!N:N,Capacity_2!$A:$A,$B$29,Capacity_2!$B:$B,$H33)</f>
        <v>-1160</v>
      </c>
      <c r="T33" s="1">
        <f>SUMIFS(Capacity_1!O:O,Capacity_1!$A:$A,$B$29,Capacity_1!$B:$B,$H33)-SUMIFS(Capacity_2!O:O,Capacity_2!$A:$A,$B$29,Capacity_2!$B:$B,$H33)</f>
        <v>-1160</v>
      </c>
      <c r="U33" s="1">
        <f>SUMIFS(Capacity_1!P:P,Capacity_1!$A:$A,$B$29,Capacity_1!$B:$B,$H33)-SUMIFS(Capacity_2!P:P,Capacity_2!$A:$A,$B$29,Capacity_2!$B:$B,$H33)</f>
        <v>-1160</v>
      </c>
      <c r="V33" s="1">
        <f>SUMIFS(Capacity_1!Q:Q,Capacity_1!$A:$A,$B$29,Capacity_1!$B:$B,$H33)-SUMIFS(Capacity_2!Q:Q,Capacity_2!$A:$A,$B$29,Capacity_2!$B:$B,$H33)</f>
        <v>-1160</v>
      </c>
      <c r="W33" s="1">
        <f>SUMIFS(Capacity_1!R:R,Capacity_1!$A:$A,$B$29,Capacity_1!$B:$B,$H33)-SUMIFS(Capacity_2!R:R,Capacity_2!$A:$A,$B$29,Capacity_2!$B:$B,$H33)</f>
        <v>-1160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1064.0391262800003</v>
      </c>
      <c r="M35" s="1">
        <f>SUMIFS(Capacity_1!H:H,Capacity_1!$A:$A,$B$29,Capacity_1!$B:$B,$H35)-SUMIFS(Capacity_2!H:H,Capacity_2!$A:$A,$B$29,Capacity_2!$B:$B,$H35)</f>
        <v>1064.0391262800003</v>
      </c>
      <c r="N35" s="1">
        <f>SUMIFS(Capacity_1!I:I,Capacity_1!$A:$A,$B$29,Capacity_1!$B:$B,$H35)-SUMIFS(Capacity_2!I:I,Capacity_2!$A:$A,$B$29,Capacity_2!$B:$B,$H35)</f>
        <v>2074.8907579200004</v>
      </c>
      <c r="O35" s="1">
        <f>SUMIFS(Capacity_1!J:J,Capacity_1!$A:$A,$B$29,Capacity_1!$B:$B,$H35)-SUMIFS(Capacity_2!J:J,Capacity_2!$A:$A,$B$29,Capacity_2!$B:$B,$H35)</f>
        <v>2074.8907579200004</v>
      </c>
      <c r="P35" s="1">
        <f>SUMIFS(Capacity_1!K:K,Capacity_1!$A:$A,$B$29,Capacity_1!$B:$B,$H35)-SUMIFS(Capacity_2!K:K,Capacity_2!$A:$A,$B$29,Capacity_2!$B:$B,$H35)</f>
        <v>2154.5402212200006</v>
      </c>
      <c r="Q35" s="1">
        <f>SUMIFS(Capacity_1!L:L,Capacity_1!$A:$A,$B$29,Capacity_1!$B:$B,$H35)-SUMIFS(Capacity_2!L:L,Capacity_2!$A:$A,$B$29,Capacity_2!$B:$B,$H35)</f>
        <v>2392.2593856000003</v>
      </c>
      <c r="R35" s="1">
        <f>SUMIFS(Capacity_1!M:M,Capacity_1!$A:$A,$B$29,Capacity_1!$B:$B,$H35)-SUMIFS(Capacity_2!M:M,Capacity_2!$A:$A,$B$29,Capacity_2!$B:$B,$H35)</f>
        <v>2652.219393540001</v>
      </c>
      <c r="S35" s="1">
        <f>SUMIFS(Capacity_1!N:N,Capacity_1!$A:$A,$B$29,Capacity_1!$B:$B,$H35)-SUMIFS(Capacity_2!N:N,Capacity_2!$A:$A,$B$29,Capacity_2!$B:$B,$H35)</f>
        <v>3631.0668991799994</v>
      </c>
      <c r="T35" s="1">
        <f>SUMIFS(Capacity_1!O:O,Capacity_1!$A:$A,$B$29,Capacity_1!$B:$B,$H35)-SUMIFS(Capacity_2!O:O,Capacity_2!$A:$A,$B$29,Capacity_2!$B:$B,$H35)</f>
        <v>4355.0586379199985</v>
      </c>
      <c r="U35" s="1">
        <f>SUMIFS(Capacity_1!P:P,Capacity_1!$A:$A,$B$29,Capacity_1!$B:$B,$H35)-SUMIFS(Capacity_2!P:P,Capacity_2!$A:$A,$B$29,Capacity_2!$B:$B,$H35)</f>
        <v>5082.2842234799991</v>
      </c>
      <c r="V35" s="1">
        <f>SUMIFS(Capacity_1!Q:Q,Capacity_1!$A:$A,$B$29,Capacity_1!$B:$B,$H35)-SUMIFS(Capacity_2!Q:Q,Capacity_2!$A:$A,$B$29,Capacity_2!$B:$B,$H35)</f>
        <v>5988.5093240999995</v>
      </c>
      <c r="W35" s="1">
        <f>SUMIFS(Capacity_1!R:R,Capacity_1!$A:$A,$B$29,Capacity_1!$B:$B,$H35)-SUMIFS(Capacity_2!R:R,Capacity_2!$A:$A,$B$29,Capacity_2!$B:$B,$H35)</f>
        <v>5988.5093240999995</v>
      </c>
      <c r="X35" s="1">
        <f>SUMIFS(Capacity_1!S:S,Capacity_1!$A:$A,$B$29,Capacity_1!$B:$B,$H35)-SUMIFS(Capacity_2!S:S,Capacity_2!$A:$A,$B$29,Capacity_2!$B:$B,$H35)</f>
        <v>5988.5093240999995</v>
      </c>
      <c r="Y35" s="1">
        <f>SUMIFS(Capacity_1!T:T,Capacity_1!$A:$A,$B$29,Capacity_1!$B:$B,$H35)-SUMIFS(Capacity_2!T:T,Capacity_2!$A:$A,$B$29,Capacity_2!$B:$B,$H35)</f>
        <v>6782.7132679799997</v>
      </c>
      <c r="Z35" s="1">
        <f>SUMIFS(Capacity_1!U:U,Capacity_1!$A:$A,$B$29,Capacity_1!$B:$B,$H35)-SUMIFS(Capacity_2!U:U,Capacity_2!$A:$A,$B$29,Capacity_2!$B:$B,$H35)</f>
        <v>6927.3850909800003</v>
      </c>
      <c r="AA35" s="1">
        <f>SUMIFS(Capacity_1!V:V,Capacity_1!$A:$A,$B$29,Capacity_1!$B:$B,$H35)-SUMIFS(Capacity_2!V:V,Capacity_2!$A:$A,$B$29,Capacity_2!$B:$B,$H35)</f>
        <v>7188.1471151400001</v>
      </c>
      <c r="AB35" s="1">
        <f>SUMIFS(Capacity_1!W:W,Capacity_1!$A:$A,$B$29,Capacity_1!$B:$B,$H35)-SUMIFS(Capacity_2!W:W,Capacity_2!$A:$A,$B$29,Capacity_2!$B:$B,$H35)</f>
        <v>8092.8326239800008</v>
      </c>
      <c r="AC35" s="1">
        <f>SUMIFS(Capacity_1!X:X,Capacity_1!$A:$A,$B$29,Capacity_1!$B:$B,$H35)-SUMIFS(Capacity_2!X:X,Capacity_2!$A:$A,$B$29,Capacity_2!$B:$B,$H35)</f>
        <v>9449.8253967599994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-390</v>
      </c>
      <c r="Q36" s="1">
        <f>SUMIFS(Capacity_1!L:L,Capacity_1!$A:$A,$B$29,Capacity_1!$B:$B,$H36)-SUMIFS(Capacity_2!L:L,Capacity_2!$A:$A,$B$29,Capacity_2!$B:$B,$H36)</f>
        <v>-390</v>
      </c>
      <c r="R36" s="1">
        <f>SUMIFS(Capacity_1!M:M,Capacity_1!$A:$A,$B$29,Capacity_1!$B:$B,$H36)-SUMIFS(Capacity_2!M:M,Capacity_2!$A:$A,$B$29,Capacity_2!$B:$B,$H36)</f>
        <v>-390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653.30088844999864</v>
      </c>
      <c r="N37" s="1">
        <f>SUMIFS(Capacity_1!I:I,Capacity_1!$A:$A,$B$29,Capacity_1!$B:$B,$H37)-SUMIFS(Capacity_2!I:I,Capacity_2!$A:$A,$B$29,Capacity_2!$B:$B,$H37)</f>
        <v>4334.6924562700005</v>
      </c>
      <c r="O37" s="1">
        <f>SUMIFS(Capacity_1!J:J,Capacity_1!$A:$A,$B$29,Capacity_1!$B:$B,$H37)-SUMIFS(Capacity_2!J:J,Capacity_2!$A:$A,$B$29,Capacity_2!$B:$B,$H37)</f>
        <v>4329.0936552200001</v>
      </c>
      <c r="P37" s="1">
        <f>SUMIFS(Capacity_1!K:K,Capacity_1!$A:$A,$B$29,Capacity_1!$B:$B,$H37)-SUMIFS(Capacity_2!K:K,Capacity_2!$A:$A,$B$29,Capacity_2!$B:$B,$H37)</f>
        <v>6655.3114909799997</v>
      </c>
      <c r="Q37" s="1">
        <f>SUMIFS(Capacity_1!L:L,Capacity_1!$A:$A,$B$29,Capacity_1!$B:$B,$H37)-SUMIFS(Capacity_2!L:L,Capacity_2!$A:$A,$B$29,Capacity_2!$B:$B,$H37)</f>
        <v>6836.16894598</v>
      </c>
      <c r="R37" s="1">
        <f>SUMIFS(Capacity_1!M:M,Capacity_1!$A:$A,$B$29,Capacity_1!$B:$B,$H37)-SUMIFS(Capacity_2!M:M,Capacity_2!$A:$A,$B$29,Capacity_2!$B:$B,$H37)</f>
        <v>6567.8551370799987</v>
      </c>
      <c r="S37" s="1">
        <f>SUMIFS(Capacity_1!N:N,Capacity_1!$A:$A,$B$29,Capacity_1!$B:$B,$H37)-SUMIFS(Capacity_2!N:N,Capacity_2!$A:$A,$B$29,Capacity_2!$B:$B,$H37)</f>
        <v>6415.3014098000003</v>
      </c>
      <c r="T37" s="1">
        <f>SUMIFS(Capacity_1!O:O,Capacity_1!$A:$A,$B$29,Capacity_1!$B:$B,$H37)-SUMIFS(Capacity_2!O:O,Capacity_2!$A:$A,$B$29,Capacity_2!$B:$B,$H37)</f>
        <v>5897.1690709400027</v>
      </c>
      <c r="U37" s="1">
        <f>SUMIFS(Capacity_1!P:P,Capacity_1!$A:$A,$B$29,Capacity_1!$B:$B,$H37)-SUMIFS(Capacity_2!P:P,Capacity_2!$A:$A,$B$29,Capacity_2!$B:$B,$H37)</f>
        <v>5838.5224832999993</v>
      </c>
      <c r="V37" s="1">
        <f>SUMIFS(Capacity_1!Q:Q,Capacity_1!$A:$A,$B$29,Capacity_1!$B:$B,$H37)-SUMIFS(Capacity_2!Q:Q,Capacity_2!$A:$A,$B$29,Capacity_2!$B:$B,$H37)</f>
        <v>5844.0002275599982</v>
      </c>
      <c r="W37" s="1">
        <f>SUMIFS(Capacity_1!R:R,Capacity_1!$A:$A,$B$29,Capacity_1!$B:$B,$H37)-SUMIFS(Capacity_2!R:R,Capacity_2!$A:$A,$B$29,Capacity_2!$B:$B,$H37)</f>
        <v>4106.7303737400016</v>
      </c>
      <c r="X37" s="1">
        <f>SUMIFS(Capacity_1!S:S,Capacity_1!$A:$A,$B$29,Capacity_1!$B:$B,$H37)-SUMIFS(Capacity_2!S:S,Capacity_2!$A:$A,$B$29,Capacity_2!$B:$B,$H37)</f>
        <v>3423.8893011400014</v>
      </c>
      <c r="Y37" s="1">
        <f>SUMIFS(Capacity_1!T:T,Capacity_1!$A:$A,$B$29,Capacity_1!$B:$B,$H37)-SUMIFS(Capacity_2!T:T,Capacity_2!$A:$A,$B$29,Capacity_2!$B:$B,$H37)</f>
        <v>2913.5414536499975</v>
      </c>
      <c r="Z37" s="1">
        <f>SUMIFS(Capacity_1!U:U,Capacity_1!$A:$A,$B$29,Capacity_1!$B:$B,$H37)-SUMIFS(Capacity_2!U:U,Capacity_2!$A:$A,$B$29,Capacity_2!$B:$B,$H37)</f>
        <v>2913.5414536500029</v>
      </c>
      <c r="AA37" s="1">
        <f>SUMIFS(Capacity_1!V:V,Capacity_1!$A:$A,$B$29,Capacity_1!$B:$B,$H37)-SUMIFS(Capacity_2!V:V,Capacity_2!$A:$A,$B$29,Capacity_2!$B:$B,$H37)</f>
        <v>2913.5414536500011</v>
      </c>
      <c r="AB37" s="1">
        <f>SUMIFS(Capacity_1!W:W,Capacity_1!$A:$A,$B$29,Capacity_1!$B:$B,$H37)-SUMIFS(Capacity_2!W:W,Capacity_2!$A:$A,$B$29,Capacity_2!$B:$B,$H37)</f>
        <v>2661.0375722799981</v>
      </c>
      <c r="AC37" s="1">
        <f>SUMIFS(Capacity_1!X:X,Capacity_1!$A:$A,$B$29,Capacity_1!$B:$B,$H37)-SUMIFS(Capacity_2!X:X,Capacity_2!$A:$A,$B$29,Capacity_2!$B:$B,$H37)</f>
        <v>1179.2729419400021</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4916.9017916400007</v>
      </c>
      <c r="J39" s="1">
        <f>SUMIFS(Capacity_1!E:E,Capacity_1!$A:$A,$B$29,Capacity_1!$B:$B,$H39)-SUMIFS(Capacity_2!E:E,Capacity_2!$A:$A,$B$29,Capacity_2!$B:$B,$H39)</f>
        <v>5039.8768591199987</v>
      </c>
      <c r="K39" s="1">
        <f>SUMIFS(Capacity_1!F:F,Capacity_1!$A:$A,$B$29,Capacity_1!$B:$B,$H39)-SUMIFS(Capacity_2!F:F,Capacity_2!$A:$A,$B$29,Capacity_2!$B:$B,$H39)</f>
        <v>5947.9167930700005</v>
      </c>
      <c r="L39" s="1">
        <f>SUMIFS(Capacity_1!G:G,Capacity_1!$A:$A,$B$29,Capacity_1!$B:$B,$H39)-SUMIFS(Capacity_2!G:G,Capacity_2!$A:$A,$B$29,Capacity_2!$B:$B,$H39)</f>
        <v>9544.2931881900004</v>
      </c>
      <c r="M39" s="1">
        <f>SUMIFS(Capacity_1!H:H,Capacity_1!$A:$A,$B$29,Capacity_1!$B:$B,$H39)-SUMIFS(Capacity_2!H:H,Capacity_2!$A:$A,$B$29,Capacity_2!$B:$B,$H39)</f>
        <v>8532.1992435399934</v>
      </c>
      <c r="N39" s="1">
        <f>SUMIFS(Capacity_1!I:I,Capacity_1!$A:$A,$B$29,Capacity_1!$B:$B,$H39)-SUMIFS(Capacity_2!I:I,Capacity_2!$A:$A,$B$29,Capacity_2!$B:$B,$H39)</f>
        <v>12179.537511499999</v>
      </c>
      <c r="O39" s="1">
        <f>SUMIFS(Capacity_1!J:J,Capacity_1!$A:$A,$B$29,Capacity_1!$B:$B,$H39)-SUMIFS(Capacity_2!J:J,Capacity_2!$A:$A,$B$29,Capacity_2!$B:$B,$H39)</f>
        <v>9747.6703547799989</v>
      </c>
      <c r="P39" s="1">
        <f>SUMIFS(Capacity_1!K:K,Capacity_1!$A:$A,$B$29,Capacity_1!$B:$B,$H39)-SUMIFS(Capacity_2!K:K,Capacity_2!$A:$A,$B$29,Capacity_2!$B:$B,$H39)</f>
        <v>12106.150076629998</v>
      </c>
      <c r="Q39" s="1">
        <f>SUMIFS(Capacity_1!L:L,Capacity_1!$A:$A,$B$29,Capacity_1!$B:$B,$H39)-SUMIFS(Capacity_2!L:L,Capacity_2!$A:$A,$B$29,Capacity_2!$B:$B,$H39)</f>
        <v>11699.251778129998</v>
      </c>
      <c r="R39" s="1">
        <f>SUMIFS(Capacity_1!M:M,Capacity_1!$A:$A,$B$29,Capacity_1!$B:$B,$H39)-SUMIFS(Capacity_2!M:M,Capacity_2!$A:$A,$B$29,Capacity_2!$B:$B,$H39)</f>
        <v>8636.433779580002</v>
      </c>
      <c r="S39" s="1">
        <f>SUMIFS(Capacity_1!N:N,Capacity_1!$A:$A,$B$29,Capacity_1!$B:$B,$H39)-SUMIFS(Capacity_2!N:N,Capacity_2!$A:$A,$B$29,Capacity_2!$B:$B,$H39)</f>
        <v>6863.6669444399995</v>
      </c>
      <c r="T39" s="1">
        <f>SUMIFS(Capacity_1!O:O,Capacity_1!$A:$A,$B$29,Capacity_1!$B:$B,$H39)-SUMIFS(Capacity_2!O:O,Capacity_2!$A:$A,$B$29,Capacity_2!$B:$B,$H39)</f>
        <v>3511.4247892099957</v>
      </c>
      <c r="U39" s="1">
        <f>SUMIFS(Capacity_1!P:P,Capacity_1!$A:$A,$B$29,Capacity_1!$B:$B,$H39)-SUMIFS(Capacity_2!P:P,Capacity_2!$A:$A,$B$29,Capacity_2!$B:$B,$H39)</f>
        <v>3245.7718461899931</v>
      </c>
      <c r="V39" s="1">
        <f>SUMIFS(Capacity_1!Q:Q,Capacity_1!$A:$A,$B$29,Capacity_1!$B:$B,$H39)-SUMIFS(Capacity_2!Q:Q,Capacity_2!$A:$A,$B$29,Capacity_2!$B:$B,$H39)</f>
        <v>3245.7718461899931</v>
      </c>
      <c r="W39" s="1">
        <f>SUMIFS(Capacity_1!R:R,Capacity_1!$A:$A,$B$29,Capacity_1!$B:$B,$H39)-SUMIFS(Capacity_2!R:R,Capacity_2!$A:$A,$B$29,Capacity_2!$B:$B,$H39)</f>
        <v>883.15428992999659</v>
      </c>
      <c r="X39" s="1">
        <f>SUMIFS(Capacity_1!S:S,Capacity_1!$A:$A,$B$29,Capacity_1!$B:$B,$H39)-SUMIFS(Capacity_2!S:S,Capacity_2!$A:$A,$B$29,Capacity_2!$B:$B,$H39)</f>
        <v>-644.83677531000285</v>
      </c>
      <c r="Y39" s="1">
        <f>SUMIFS(Capacity_1!T:T,Capacity_1!$A:$A,$B$29,Capacity_1!$B:$B,$H39)-SUMIFS(Capacity_2!T:T,Capacity_2!$A:$A,$B$29,Capacity_2!$B:$B,$H39)</f>
        <v>-2875.8250826599979</v>
      </c>
      <c r="Z39" s="1">
        <f>SUMIFS(Capacity_1!U:U,Capacity_1!$A:$A,$B$29,Capacity_1!$B:$B,$H39)-SUMIFS(Capacity_2!U:U,Capacity_2!$A:$A,$B$29,Capacity_2!$B:$B,$H39)</f>
        <v>-2266.8250826599979</v>
      </c>
      <c r="AA39" s="1">
        <f>SUMIFS(Capacity_1!V:V,Capacity_1!$A:$A,$B$29,Capacity_1!$B:$B,$H39)-SUMIFS(Capacity_2!V:V,Capacity_2!$A:$A,$B$29,Capacity_2!$B:$B,$H39)</f>
        <v>-2544.7974901699999</v>
      </c>
      <c r="AB39" s="1">
        <f>SUMIFS(Capacity_1!W:W,Capacity_1!$A:$A,$B$29,Capacity_1!$B:$B,$H39)-SUMIFS(Capacity_2!W:W,Capacity_2!$A:$A,$B$29,Capacity_2!$B:$B,$H39)</f>
        <v>-2958.379297780004</v>
      </c>
      <c r="AC39" s="1">
        <f>SUMIFS(Capacity_1!X:X,Capacity_1!$A:$A,$B$29,Capacity_1!$B:$B,$H39)-SUMIFS(Capacity_2!X:X,Capacity_2!$A:$A,$B$29,Capacity_2!$B:$B,$H39)</f>
        <v>-2910.0792977800011</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1339.5857406599998</v>
      </c>
      <c r="J40" s="1">
        <f>SUMIFS(Capacity_1!E:E,Capacity_1!$A:$A,$B$29,Capacity_1!$B:$B,$H40)-SUMIFS(Capacity_2!E:E,Capacity_2!$A:$A,$B$29,Capacity_2!$B:$B,$H40)</f>
        <v>1104.3828500199998</v>
      </c>
      <c r="K40" s="1">
        <f>SUMIFS(Capacity_1!F:F,Capacity_1!$A:$A,$B$29,Capacity_1!$B:$B,$H40)-SUMIFS(Capacity_2!F:F,Capacity_2!$A:$A,$B$29,Capacity_2!$B:$B,$H40)</f>
        <v>1692.2017204899985</v>
      </c>
      <c r="L40" s="1">
        <f>SUMIFS(Capacity_1!G:G,Capacity_1!$A:$A,$B$29,Capacity_1!$B:$B,$H40)-SUMIFS(Capacity_2!G:G,Capacity_2!$A:$A,$B$29,Capacity_2!$B:$B,$H40)</f>
        <v>1934.5641376799995</v>
      </c>
      <c r="M40" s="1">
        <f>SUMIFS(Capacity_1!H:H,Capacity_1!$A:$A,$B$29,Capacity_1!$B:$B,$H40)-SUMIFS(Capacity_2!H:H,Capacity_2!$A:$A,$B$29,Capacity_2!$B:$B,$H40)</f>
        <v>1673.8396905200007</v>
      </c>
      <c r="N40" s="1">
        <f>SUMIFS(Capacity_1!I:I,Capacity_1!$A:$A,$B$29,Capacity_1!$B:$B,$H40)-SUMIFS(Capacity_2!I:I,Capacity_2!$A:$A,$B$29,Capacity_2!$B:$B,$H40)</f>
        <v>4058.7767503499999</v>
      </c>
      <c r="O40" s="1">
        <f>SUMIFS(Capacity_1!J:J,Capacity_1!$A:$A,$B$29,Capacity_1!$B:$B,$H40)-SUMIFS(Capacity_2!J:J,Capacity_2!$A:$A,$B$29,Capacity_2!$B:$B,$H40)</f>
        <v>2385.7078173499995</v>
      </c>
      <c r="P40" s="1">
        <f>SUMIFS(Capacity_1!K:K,Capacity_1!$A:$A,$B$29,Capacity_1!$B:$B,$H40)-SUMIFS(Capacity_2!K:K,Capacity_2!$A:$A,$B$29,Capacity_2!$B:$B,$H40)</f>
        <v>2329.9084658600004</v>
      </c>
      <c r="Q40" s="1">
        <f>SUMIFS(Capacity_1!L:L,Capacity_1!$A:$A,$B$29,Capacity_1!$B:$B,$H40)-SUMIFS(Capacity_2!L:L,Capacity_2!$A:$A,$B$29,Capacity_2!$B:$B,$H40)</f>
        <v>1716.3089713999998</v>
      </c>
      <c r="R40" s="1">
        <f>SUMIFS(Capacity_1!M:M,Capacity_1!$A:$A,$B$29,Capacity_1!$B:$B,$H40)-SUMIFS(Capacity_2!M:M,Capacity_2!$A:$A,$B$29,Capacity_2!$B:$B,$H40)</f>
        <v>675.36060365000048</v>
      </c>
      <c r="S40" s="1">
        <f>SUMIFS(Capacity_1!N:N,Capacity_1!$A:$A,$B$29,Capacity_1!$B:$B,$H40)-SUMIFS(Capacity_2!N:N,Capacity_2!$A:$A,$B$29,Capacity_2!$B:$B,$H40)</f>
        <v>-424.46165830000064</v>
      </c>
      <c r="T40" s="1">
        <f>SUMIFS(Capacity_1!O:O,Capacity_1!$A:$A,$B$29,Capacity_1!$B:$B,$H40)-SUMIFS(Capacity_2!O:O,Capacity_2!$A:$A,$B$29,Capacity_2!$B:$B,$H40)</f>
        <v>-3190.4538891899992</v>
      </c>
      <c r="U40" s="1">
        <f>SUMIFS(Capacity_1!P:P,Capacity_1!$A:$A,$B$29,Capacity_1!$B:$B,$H40)-SUMIFS(Capacity_2!P:P,Capacity_2!$A:$A,$B$29,Capacity_2!$B:$B,$H40)</f>
        <v>-5125.3666759600001</v>
      </c>
      <c r="V40" s="1">
        <f>SUMIFS(Capacity_1!Q:Q,Capacity_1!$A:$A,$B$29,Capacity_1!$B:$B,$H40)-SUMIFS(Capacity_2!Q:Q,Capacity_2!$A:$A,$B$29,Capacity_2!$B:$B,$H40)</f>
        <v>-5617.0848179299992</v>
      </c>
      <c r="W40" s="1">
        <f>SUMIFS(Capacity_1!R:R,Capacity_1!$A:$A,$B$29,Capacity_1!$B:$B,$H40)-SUMIFS(Capacity_2!R:R,Capacity_2!$A:$A,$B$29,Capacity_2!$B:$B,$H40)</f>
        <v>-9940.6678549099979</v>
      </c>
      <c r="X40" s="1">
        <f>SUMIFS(Capacity_1!S:S,Capacity_1!$A:$A,$B$29,Capacity_1!$B:$B,$H40)-SUMIFS(Capacity_2!S:S,Capacity_2!$A:$A,$B$29,Capacity_2!$B:$B,$H40)</f>
        <v>-10159.95297936</v>
      </c>
      <c r="Y40" s="1">
        <f>SUMIFS(Capacity_1!T:T,Capacity_1!$A:$A,$B$29,Capacity_1!$B:$B,$H40)-SUMIFS(Capacity_2!T:T,Capacity_2!$A:$A,$B$29,Capacity_2!$B:$B,$H40)</f>
        <v>-13581.938881029999</v>
      </c>
      <c r="Z40" s="1">
        <f>SUMIFS(Capacity_1!U:U,Capacity_1!$A:$A,$B$29,Capacity_1!$B:$B,$H40)-SUMIFS(Capacity_2!U:U,Capacity_2!$A:$A,$B$29,Capacity_2!$B:$B,$H40)</f>
        <v>-13521.608562759999</v>
      </c>
      <c r="AA40" s="1">
        <f>SUMIFS(Capacity_1!V:V,Capacity_1!$A:$A,$B$29,Capacity_1!$B:$B,$H40)-SUMIFS(Capacity_2!V:V,Capacity_2!$A:$A,$B$29,Capacity_2!$B:$B,$H40)</f>
        <v>-13994.943141789996</v>
      </c>
      <c r="AB40" s="1">
        <f>SUMIFS(Capacity_1!W:W,Capacity_1!$A:$A,$B$29,Capacity_1!$B:$B,$H40)-SUMIFS(Capacity_2!W:W,Capacity_2!$A:$A,$B$29,Capacity_2!$B:$B,$H40)</f>
        <v>-15671.147737919995</v>
      </c>
      <c r="AC40" s="1">
        <f>SUMIFS(Capacity_1!X:X,Capacity_1!$A:$A,$B$29,Capacity_1!$B:$B,$H40)-SUMIFS(Capacity_2!X:X,Capacity_2!$A:$A,$B$29,Capacity_2!$B:$B,$H40)</f>
        <v>-15671.147737919995</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-400</v>
      </c>
      <c r="L42" s="1">
        <f t="shared" si="3"/>
        <v>-1110.9608737199997</v>
      </c>
      <c r="M42" s="1">
        <f t="shared" si="3"/>
        <v>112.34001472999898</v>
      </c>
      <c r="N42" s="1">
        <f t="shared" si="3"/>
        <v>-365.41678580999906</v>
      </c>
      <c r="O42" s="1">
        <f t="shared" si="3"/>
        <v>748.98441314000047</v>
      </c>
      <c r="P42" s="1">
        <f t="shared" si="3"/>
        <v>3119.8517122000003</v>
      </c>
      <c r="Q42" s="1">
        <f t="shared" si="3"/>
        <v>3913.4283315800003</v>
      </c>
      <c r="R42" s="1">
        <f t="shared" si="3"/>
        <v>5045.0745306199997</v>
      </c>
      <c r="S42" s="1">
        <f t="shared" si="3"/>
        <v>7191.3683089799997</v>
      </c>
      <c r="T42" s="1">
        <f t="shared" si="3"/>
        <v>8137.2277088600013</v>
      </c>
      <c r="U42" s="1">
        <f t="shared" si="3"/>
        <v>8805.8067067799984</v>
      </c>
      <c r="V42" s="1">
        <f t="shared" si="3"/>
        <v>9717.5095516599977</v>
      </c>
      <c r="W42" s="1">
        <f t="shared" si="3"/>
        <v>10875.239697840001</v>
      </c>
      <c r="X42" s="1">
        <f t="shared" si="3"/>
        <v>11352.398625240001</v>
      </c>
      <c r="Y42" s="1">
        <f t="shared" si="3"/>
        <v>11186.254721629997</v>
      </c>
      <c r="Z42" s="1">
        <f t="shared" si="3"/>
        <v>11330.926544630003</v>
      </c>
      <c r="AA42" s="1">
        <f t="shared" si="3"/>
        <v>11591.688568790001</v>
      </c>
      <c r="AB42" s="1">
        <f t="shared" si="3"/>
        <v>12243.870196259999</v>
      </c>
      <c r="AC42" s="1">
        <f t="shared" si="3"/>
        <v>12863.098338700001</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-15374.887795369548</v>
      </c>
      <c r="J50" s="1">
        <f>SUMIFS(Generation_1!D:D,Generation_1!$A:$A,$B$47,Generation_1!$B:$B,$H50)-SUMIFS(Generation_2!D:D,Generation_2!$A:$A,$B$47,Generation_2!$B:$B,$H50)</f>
        <v>-13344.302240169432</v>
      </c>
      <c r="K50" s="1">
        <f>SUMIFS(Generation_1!E:E,Generation_1!$A:$A,$B$47,Generation_1!$B:$B,$H50)-SUMIFS(Generation_2!E:E,Generation_2!$A:$A,$B$47,Generation_2!$B:$B,$H50)</f>
        <v>-17435.137876738765</v>
      </c>
      <c r="L50" s="1">
        <f>SUMIFS(Generation_1!F:F,Generation_1!$A:$A,$B$47,Generation_1!$B:$B,$H50)-SUMIFS(Generation_2!F:F,Generation_2!$A:$A,$B$47,Generation_2!$B:$B,$H50)</f>
        <v>-26854.350013595686</v>
      </c>
      <c r="M50" s="1">
        <f>SUMIFS(Generation_1!G:G,Generation_1!$A:$A,$B$47,Generation_1!$B:$B,$H50)-SUMIFS(Generation_2!G:G,Generation_2!$A:$A,$B$47,Generation_2!$B:$B,$H50)</f>
        <v>-21539.246744548436</v>
      </c>
      <c r="N50" s="1">
        <f>SUMIFS(Generation_1!H:H,Generation_1!$A:$A,$B$47,Generation_1!$B:$B,$H50)-SUMIFS(Generation_2!H:H,Generation_2!$A:$A,$B$47,Generation_2!$B:$B,$H50)</f>
        <v>-27548.171243346165</v>
      </c>
      <c r="O50" s="1">
        <f>SUMIFS(Generation_1!I:I,Generation_1!$A:$A,$B$47,Generation_1!$B:$B,$H50)-SUMIFS(Generation_2!I:I,Generation_2!$A:$A,$B$47,Generation_2!$B:$B,$H50)</f>
        <v>-23580.461608816986</v>
      </c>
      <c r="P50" s="1">
        <f>SUMIFS(Generation_1!J:J,Generation_1!$A:$A,$B$47,Generation_1!$B:$B,$H50)-SUMIFS(Generation_2!J:J,Generation_2!$A:$A,$B$47,Generation_2!$B:$B,$H50)</f>
        <v>-48047.639140124455</v>
      </c>
      <c r="Q50" s="1">
        <f>SUMIFS(Generation_1!K:K,Generation_1!$A:$A,$B$47,Generation_1!$B:$B,$H50)-SUMIFS(Generation_2!K:K,Generation_2!$A:$A,$B$47,Generation_2!$B:$B,$H50)</f>
        <v>-50784.731715228634</v>
      </c>
      <c r="R50" s="1">
        <f>SUMIFS(Generation_1!L:L,Generation_1!$A:$A,$B$47,Generation_1!$B:$B,$H50)-SUMIFS(Generation_2!L:L,Generation_2!$A:$A,$B$47,Generation_2!$B:$B,$H50)</f>
        <v>-41786.750748306687</v>
      </c>
      <c r="S50" s="1">
        <f>SUMIFS(Generation_1!M:M,Generation_1!$A:$A,$B$47,Generation_1!$B:$B,$H50)-SUMIFS(Generation_2!M:M,Generation_2!$A:$A,$B$47,Generation_2!$B:$B,$H50)</f>
        <v>-30190.613193604277</v>
      </c>
      <c r="T50" s="1">
        <f>SUMIFS(Generation_1!N:N,Generation_1!$A:$A,$B$47,Generation_1!$B:$B,$H50)-SUMIFS(Generation_2!N:N,Generation_2!$A:$A,$B$47,Generation_2!$B:$B,$H50)</f>
        <v>-18232.648361117062</v>
      </c>
      <c r="U50" s="1">
        <f>SUMIFS(Generation_1!O:O,Generation_1!$A:$A,$B$47,Generation_1!$B:$B,$H50)-SUMIFS(Generation_2!O:O,Generation_2!$A:$A,$B$47,Generation_2!$B:$B,$H50)</f>
        <v>-18807.633811758329</v>
      </c>
      <c r="V50" s="1">
        <f>SUMIFS(Generation_1!P:P,Generation_1!$A:$A,$B$47,Generation_1!$B:$B,$H50)-SUMIFS(Generation_2!P:P,Generation_2!$A:$A,$B$47,Generation_2!$B:$B,$H50)</f>
        <v>-17830.316546453563</v>
      </c>
      <c r="W50" s="1">
        <f>SUMIFS(Generation_1!Q:Q,Generation_1!$A:$A,$B$47,Generation_1!$B:$B,$H50)-SUMIFS(Generation_2!Q:Q,Generation_2!$A:$A,$B$47,Generation_2!$B:$B,$H50)</f>
        <v>2366.9424683648904</v>
      </c>
      <c r="X50" s="1">
        <f>SUMIFS(Generation_1!R:R,Generation_1!$A:$A,$B$47,Generation_1!$B:$B,$H50)-SUMIFS(Generation_2!R:R,Generation_2!$A:$A,$B$47,Generation_2!$B:$B,$H50)</f>
        <v>2373.5098645878988</v>
      </c>
      <c r="Y50" s="1">
        <f>SUMIFS(Generation_1!S:S,Generation_1!$A:$A,$B$47,Generation_1!$B:$B,$H50)-SUMIFS(Generation_2!S:S,Generation_2!$A:$A,$B$47,Generation_2!$B:$B,$H50)</f>
        <v>1619.1986106283748</v>
      </c>
      <c r="Z50" s="1">
        <f>SUMIFS(Generation_1!T:T,Generation_1!$A:$A,$B$47,Generation_1!$B:$B,$H50)-SUMIFS(Generation_2!T:T,Generation_2!$A:$A,$B$47,Generation_2!$B:$B,$H50)</f>
        <v>1741.9627308306917</v>
      </c>
      <c r="AA50" s="1">
        <f>SUMIFS(Generation_1!U:U,Generation_1!$A:$A,$B$47,Generation_1!$B:$B,$H50)-SUMIFS(Generation_2!U:U,Generation_2!$A:$A,$B$47,Generation_2!$B:$B,$H50)</f>
        <v>1211.0694243852013</v>
      </c>
      <c r="AB50" s="1">
        <f>SUMIFS(Generation_1!V:V,Generation_1!$A:$A,$B$47,Generation_1!$B:$B,$H50)-SUMIFS(Generation_2!V:V,Generation_2!$A:$A,$B$47,Generation_2!$B:$B,$H50)</f>
        <v>1359.3624186480502</v>
      </c>
      <c r="AC50" s="1">
        <f>SUMIFS(Generation_1!W:W,Generation_1!$A:$A,$B$47,Generation_1!$B:$B,$H50)-SUMIFS(Generation_2!W:W,Generation_2!$A:$A,$B$47,Generation_2!$B:$B,$H50)</f>
        <v>6545.1583625525636</v>
      </c>
      <c r="AD50" s="64"/>
    </row>
    <row r="51" spans="8:62">
      <c r="H51" s="7" t="s">
        <v>113</v>
      </c>
      <c r="I51" s="1">
        <f>SUMIFS(Generation_1!C:C,Generation_1!$A:$A,$B$47,Generation_1!$B:$B,$H51)-SUMIFS(Generation_2!C:C,Generation_2!$A:$A,$B$47,Generation_2!$B:$B,$H51)</f>
        <v>-6742.2825114721891</v>
      </c>
      <c r="J51" s="1">
        <f>SUMIFS(Generation_1!D:D,Generation_1!$A:$A,$B$47,Generation_1!$B:$B,$H51)-SUMIFS(Generation_2!D:D,Generation_2!$A:$A,$B$47,Generation_2!$B:$B,$H51)</f>
        <v>-7894.2977412119071</v>
      </c>
      <c r="K51" s="1">
        <f>SUMIFS(Generation_1!E:E,Generation_1!$A:$A,$B$47,Generation_1!$B:$B,$H51)-SUMIFS(Generation_2!E:E,Generation_2!$A:$A,$B$47,Generation_2!$B:$B,$H51)</f>
        <v>-7144.5798888467725</v>
      </c>
      <c r="L51" s="1">
        <f>SUMIFS(Generation_1!F:F,Generation_1!$A:$A,$B$47,Generation_1!$B:$B,$H51)-SUMIFS(Generation_2!F:F,Generation_2!$A:$A,$B$47,Generation_2!$B:$B,$H51)</f>
        <v>-9063.2263337944933</v>
      </c>
      <c r="M51" s="1">
        <f>SUMIFS(Generation_1!G:G,Generation_1!$A:$A,$B$47,Generation_1!$B:$B,$H51)-SUMIFS(Generation_2!G:G,Generation_2!$A:$A,$B$47,Generation_2!$B:$B,$H51)</f>
        <v>-11331.979250959099</v>
      </c>
      <c r="N51" s="1">
        <f>SUMIFS(Generation_1!H:H,Generation_1!$A:$A,$B$47,Generation_1!$B:$B,$H51)-SUMIFS(Generation_2!H:H,Generation_2!$A:$A,$B$47,Generation_2!$B:$B,$H51)</f>
        <v>-20349.538751261956</v>
      </c>
      <c r="O51" s="1">
        <f>SUMIFS(Generation_1!I:I,Generation_1!$A:$A,$B$47,Generation_1!$B:$B,$H51)-SUMIFS(Generation_2!I:I,Generation_2!$A:$A,$B$47,Generation_2!$B:$B,$H51)</f>
        <v>-12995.52933553328</v>
      </c>
      <c r="P51" s="1">
        <f>SUMIFS(Generation_1!J:J,Generation_1!$A:$A,$B$47,Generation_1!$B:$B,$H51)-SUMIFS(Generation_2!J:J,Generation_2!$A:$A,$B$47,Generation_2!$B:$B,$H51)</f>
        <v>-10700.140867599759</v>
      </c>
      <c r="Q51" s="1">
        <f>SUMIFS(Generation_1!K:K,Generation_1!$A:$A,$B$47,Generation_1!$B:$B,$H51)-SUMIFS(Generation_2!K:K,Generation_2!$A:$A,$B$47,Generation_2!$B:$B,$H51)</f>
        <v>-7873.1220300600089</v>
      </c>
      <c r="R51" s="1">
        <f>SUMIFS(Generation_1!L:L,Generation_1!$A:$A,$B$47,Generation_1!$B:$B,$H51)-SUMIFS(Generation_2!L:L,Generation_2!$A:$A,$B$47,Generation_2!$B:$B,$H51)</f>
        <v>-7665.9808249559792</v>
      </c>
      <c r="S51" s="1">
        <f>SUMIFS(Generation_1!M:M,Generation_1!$A:$A,$B$47,Generation_1!$B:$B,$H51)-SUMIFS(Generation_2!M:M,Generation_2!$A:$A,$B$47,Generation_2!$B:$B,$H51)</f>
        <v>-7414.1413575015431</v>
      </c>
      <c r="T51" s="1">
        <f>SUMIFS(Generation_1!N:N,Generation_1!$A:$A,$B$47,Generation_1!$B:$B,$H51)-SUMIFS(Generation_2!N:N,Generation_2!$A:$A,$B$47,Generation_2!$B:$B,$H51)</f>
        <v>-7272.325106828036</v>
      </c>
      <c r="U51" s="1">
        <f>SUMIFS(Generation_1!O:O,Generation_1!$A:$A,$B$47,Generation_1!$B:$B,$H51)-SUMIFS(Generation_2!O:O,Generation_2!$A:$A,$B$47,Generation_2!$B:$B,$H51)</f>
        <v>-7372.1348125798686</v>
      </c>
      <c r="V51" s="1">
        <f>SUMIFS(Generation_1!P:P,Generation_1!$A:$A,$B$47,Generation_1!$B:$B,$H51)-SUMIFS(Generation_2!P:P,Generation_2!$A:$A,$B$47,Generation_2!$B:$B,$H51)</f>
        <v>-7202.1271128002873</v>
      </c>
      <c r="W51" s="1">
        <f>SUMIFS(Generation_1!Q:Q,Generation_1!$A:$A,$B$47,Generation_1!$B:$B,$H51)-SUMIFS(Generation_2!Q:Q,Generation_2!$A:$A,$B$47,Generation_2!$B:$B,$H51)</f>
        <v>-6579.3371905171562</v>
      </c>
      <c r="X51" s="1">
        <f>SUMIFS(Generation_1!R:R,Generation_1!$A:$A,$B$47,Generation_1!$B:$B,$H51)-SUMIFS(Generation_2!R:R,Generation_2!$A:$A,$B$47,Generation_2!$B:$B,$H51)</f>
        <v>0</v>
      </c>
      <c r="Y51" s="1">
        <f>SUMIFS(Generation_1!S:S,Generation_1!$A:$A,$B$47,Generation_1!$B:$B,$H51)-SUMIFS(Generation_2!S:S,Generation_2!$A:$A,$B$47,Generation_2!$B:$B,$H51)</f>
        <v>0</v>
      </c>
      <c r="Z51" s="1">
        <f>SUMIFS(Generation_1!T:T,Generation_1!$A:$A,$B$47,Generation_1!$B:$B,$H51)-SUMIFS(Generation_2!T:T,Generation_2!$A:$A,$B$47,Generation_2!$B:$B,$H51)</f>
        <v>0</v>
      </c>
      <c r="AA51" s="1">
        <f>SUMIFS(Generation_1!U:U,Generation_1!$A:$A,$B$47,Generation_1!$B:$B,$H51)-SUMIFS(Generation_2!U:U,Generation_2!$A:$A,$B$47,Generation_2!$B:$B,$H51)</f>
        <v>0</v>
      </c>
      <c r="AB51" s="1">
        <f>SUMIFS(Generation_1!V:V,Generation_1!$A:$A,$B$47,Generation_1!$B:$B,$H51)-SUMIFS(Generation_2!V:V,Generation_2!$A:$A,$B$47,Generation_2!$B:$B,$H51)</f>
        <v>0</v>
      </c>
      <c r="AC51" s="1">
        <f>SUMIFS(Generation_1!W:W,Generation_1!$A:$A,$B$47,Generation_1!$B:$B,$H51)-SUMIFS(Generation_2!W:W,Generation_2!$A:$A,$B$47,Generation_2!$B:$B,$H51)</f>
        <v>0</v>
      </c>
      <c r="AD51" s="64"/>
    </row>
    <row r="52" spans="8:62">
      <c r="H52" s="7" t="s">
        <v>114</v>
      </c>
      <c r="I52" s="1">
        <f>SUMIFS(Generation_1!C:C,Generation_1!$A:$A,$B$47,Generation_1!$B:$B,$H52)-SUMIFS(Generation_2!C:C,Generation_2!$A:$A,$B$47,Generation_2!$B:$B,$H52)</f>
        <v>-31.638379318323132</v>
      </c>
      <c r="J52" s="1">
        <f>SUMIFS(Generation_1!D:D,Generation_1!$A:$A,$B$47,Generation_1!$B:$B,$H52)-SUMIFS(Generation_2!D:D,Generation_2!$A:$A,$B$47,Generation_2!$B:$B,$H52)</f>
        <v>-20.935199400691999</v>
      </c>
      <c r="K52" s="1">
        <f>SUMIFS(Generation_1!E:E,Generation_1!$A:$A,$B$47,Generation_1!$B:$B,$H52)-SUMIFS(Generation_2!E:E,Generation_2!$A:$A,$B$47,Generation_2!$B:$B,$H52)</f>
        <v>59.993452901271212</v>
      </c>
      <c r="L52" s="1">
        <f>SUMIFS(Generation_1!F:F,Generation_1!$A:$A,$B$47,Generation_1!$B:$B,$H52)-SUMIFS(Generation_2!F:F,Generation_2!$A:$A,$B$47,Generation_2!$B:$B,$H52)</f>
        <v>908.90643839414702</v>
      </c>
      <c r="M52" s="1">
        <f>SUMIFS(Generation_1!G:G,Generation_1!$A:$A,$B$47,Generation_1!$B:$B,$H52)-SUMIFS(Generation_2!G:G,Generation_2!$A:$A,$B$47,Generation_2!$B:$B,$H52)</f>
        <v>974.15796411002202</v>
      </c>
      <c r="N52" s="1">
        <f>SUMIFS(Generation_1!H:H,Generation_1!$A:$A,$B$47,Generation_1!$B:$B,$H52)-SUMIFS(Generation_2!H:H,Generation_2!$A:$A,$B$47,Generation_2!$B:$B,$H52)</f>
        <v>4723.5631459595934</v>
      </c>
      <c r="O52" s="1">
        <f>SUMIFS(Generation_1!I:I,Generation_1!$A:$A,$B$47,Generation_1!$B:$B,$H52)-SUMIFS(Generation_2!I:I,Generation_2!$A:$A,$B$47,Generation_2!$B:$B,$H52)</f>
        <v>4653.2724523640172</v>
      </c>
      <c r="P52" s="1">
        <f>SUMIFS(Generation_1!J:J,Generation_1!$A:$A,$B$47,Generation_1!$B:$B,$H52)-SUMIFS(Generation_2!J:J,Generation_2!$A:$A,$B$47,Generation_2!$B:$B,$H52)</f>
        <v>11100.448805126613</v>
      </c>
      <c r="Q52" s="1">
        <f>SUMIFS(Generation_1!K:K,Generation_1!$A:$A,$B$47,Generation_1!$B:$B,$H52)-SUMIFS(Generation_2!K:K,Generation_2!$A:$A,$B$47,Generation_2!$B:$B,$H52)</f>
        <v>11591.381400966986</v>
      </c>
      <c r="R52" s="1">
        <f>SUMIFS(Generation_1!L:L,Generation_1!$A:$A,$B$47,Generation_1!$B:$B,$H52)-SUMIFS(Generation_2!L:L,Generation_2!$A:$A,$B$47,Generation_2!$B:$B,$H52)</f>
        <v>10237.167270018534</v>
      </c>
      <c r="S52" s="1">
        <f>SUMIFS(Generation_1!M:M,Generation_1!$A:$A,$B$47,Generation_1!$B:$B,$H52)-SUMIFS(Generation_2!M:M,Generation_2!$A:$A,$B$47,Generation_2!$B:$B,$H52)</f>
        <v>9678.3085888500464</v>
      </c>
      <c r="T52" s="1">
        <f>SUMIFS(Generation_1!N:N,Generation_1!$A:$A,$B$47,Generation_1!$B:$B,$H52)-SUMIFS(Generation_2!N:N,Generation_2!$A:$A,$B$47,Generation_2!$B:$B,$H52)</f>
        <v>8640.0624841030967</v>
      </c>
      <c r="U52" s="1">
        <f>SUMIFS(Generation_1!O:O,Generation_1!$A:$A,$B$47,Generation_1!$B:$B,$H52)-SUMIFS(Generation_2!O:O,Generation_2!$A:$A,$B$47,Generation_2!$B:$B,$H52)</f>
        <v>9031.3683092845713</v>
      </c>
      <c r="V52" s="1">
        <f>SUMIFS(Generation_1!P:P,Generation_1!$A:$A,$B$47,Generation_1!$B:$B,$H52)-SUMIFS(Generation_2!P:P,Generation_2!$A:$A,$B$47,Generation_2!$B:$B,$H52)</f>
        <v>9734.1229006281228</v>
      </c>
      <c r="W52" s="1">
        <f>SUMIFS(Generation_1!Q:Q,Generation_1!$A:$A,$B$47,Generation_1!$B:$B,$H52)-SUMIFS(Generation_2!Q:Q,Generation_2!$A:$A,$B$47,Generation_2!$B:$B,$H52)</f>
        <v>9047.6125530627141</v>
      </c>
      <c r="X52" s="1">
        <f>SUMIFS(Generation_1!R:R,Generation_1!$A:$A,$B$47,Generation_1!$B:$B,$H52)-SUMIFS(Generation_2!R:R,Generation_2!$A:$A,$B$47,Generation_2!$B:$B,$H52)</f>
        <v>9615.7326669179183</v>
      </c>
      <c r="Y52" s="1">
        <f>SUMIFS(Generation_1!S:S,Generation_1!$A:$A,$B$47,Generation_1!$B:$B,$H52)-SUMIFS(Generation_2!S:S,Generation_2!$A:$A,$B$47,Generation_2!$B:$B,$H52)</f>
        <v>8410.2722227407903</v>
      </c>
      <c r="Z52" s="1">
        <f>SUMIFS(Generation_1!T:T,Generation_1!$A:$A,$B$47,Generation_1!$B:$B,$H52)-SUMIFS(Generation_2!T:T,Generation_2!$A:$A,$B$47,Generation_2!$B:$B,$H52)</f>
        <v>9529.9000757935191</v>
      </c>
      <c r="AA52" s="1">
        <f>SUMIFS(Generation_1!U:U,Generation_1!$A:$A,$B$47,Generation_1!$B:$B,$H52)-SUMIFS(Generation_2!U:U,Generation_2!$A:$A,$B$47,Generation_2!$B:$B,$H52)</f>
        <v>8729.9374155479454</v>
      </c>
      <c r="AB52" s="1">
        <f>SUMIFS(Generation_1!V:V,Generation_1!$A:$A,$B$47,Generation_1!$B:$B,$H52)-SUMIFS(Generation_2!V:V,Generation_2!$A:$A,$B$47,Generation_2!$B:$B,$H52)</f>
        <v>7937.6756026002422</v>
      </c>
      <c r="AC52" s="1">
        <f>SUMIFS(Generation_1!W:W,Generation_1!$A:$A,$B$47,Generation_1!$B:$B,$H52)-SUMIFS(Generation_2!W:W,Generation_2!$A:$A,$B$47,Generation_2!$B:$B,$H52)</f>
        <v>8213.6957011925188</v>
      </c>
      <c r="AD52" s="64"/>
    </row>
    <row r="53" spans="8:62">
      <c r="H53" s="7" t="s">
        <v>115</v>
      </c>
      <c r="I53" s="1">
        <f>SUMIFS(Generation_1!C:C,Generation_1!$A:$A,$B$47,Generation_1!$B:$B,$H53)-SUMIFS(Generation_2!C:C,Generation_2!$A:$A,$B$47,Generation_2!$B:$B,$H53)</f>
        <v>-27.14356583763508</v>
      </c>
      <c r="J53" s="1">
        <f>SUMIFS(Generation_1!D:D,Generation_1!$A:$A,$B$47,Generation_1!$B:$B,$H53)-SUMIFS(Generation_2!D:D,Generation_2!$A:$A,$B$47,Generation_2!$B:$B,$H53)</f>
        <v>-25.969328541746293</v>
      </c>
      <c r="K53" s="1">
        <f>SUMIFS(Generation_1!E:E,Generation_1!$A:$A,$B$47,Generation_1!$B:$B,$H53)-SUMIFS(Generation_2!E:E,Generation_2!$A:$A,$B$47,Generation_2!$B:$B,$H53)</f>
        <v>-60.457343542727159</v>
      </c>
      <c r="L53" s="1">
        <f>SUMIFS(Generation_1!F:F,Generation_1!$A:$A,$B$47,Generation_1!$B:$B,$H53)-SUMIFS(Generation_2!F:F,Generation_2!$A:$A,$B$47,Generation_2!$B:$B,$H53)</f>
        <v>62.868220526806155</v>
      </c>
      <c r="M53" s="1">
        <f>SUMIFS(Generation_1!G:G,Generation_1!$A:$A,$B$47,Generation_1!$B:$B,$H53)-SUMIFS(Generation_2!G:G,Generation_2!$A:$A,$B$47,Generation_2!$B:$B,$H53)</f>
        <v>92.919406586718708</v>
      </c>
      <c r="N53" s="1">
        <f>SUMIFS(Generation_1!H:H,Generation_1!$A:$A,$B$47,Generation_1!$B:$B,$H53)-SUMIFS(Generation_2!H:H,Generation_2!$A:$A,$B$47,Generation_2!$B:$B,$H53)</f>
        <v>872.65310012237683</v>
      </c>
      <c r="O53" s="1">
        <f>SUMIFS(Generation_1!I:I,Generation_1!$A:$A,$B$47,Generation_1!$B:$B,$H53)-SUMIFS(Generation_2!I:I,Generation_2!$A:$A,$B$47,Generation_2!$B:$B,$H53)</f>
        <v>1943.8097873289405</v>
      </c>
      <c r="P53" s="1">
        <f>SUMIFS(Generation_1!J:J,Generation_1!$A:$A,$B$47,Generation_1!$B:$B,$H53)-SUMIFS(Generation_2!J:J,Generation_2!$A:$A,$B$47,Generation_2!$B:$B,$H53)</f>
        <v>13744.905274358514</v>
      </c>
      <c r="Q53" s="1">
        <f>SUMIFS(Generation_1!K:K,Generation_1!$A:$A,$B$47,Generation_1!$B:$B,$H53)-SUMIFS(Generation_2!K:K,Generation_2!$A:$A,$B$47,Generation_2!$B:$B,$H53)</f>
        <v>16025.992847178235</v>
      </c>
      <c r="R53" s="1">
        <f>SUMIFS(Generation_1!L:L,Generation_1!$A:$A,$B$47,Generation_1!$B:$B,$H53)-SUMIFS(Generation_2!L:L,Generation_2!$A:$A,$B$47,Generation_2!$B:$B,$H53)</f>
        <v>18195.380166317096</v>
      </c>
      <c r="S53" s="1">
        <f>SUMIFS(Generation_1!M:M,Generation_1!$A:$A,$B$47,Generation_1!$B:$B,$H53)-SUMIFS(Generation_2!M:M,Generation_2!$A:$A,$B$47,Generation_2!$B:$B,$H53)</f>
        <v>19724.270995935996</v>
      </c>
      <c r="T53" s="1">
        <f>SUMIFS(Generation_1!N:N,Generation_1!$A:$A,$B$47,Generation_1!$B:$B,$H53)-SUMIFS(Generation_2!N:N,Generation_2!$A:$A,$B$47,Generation_2!$B:$B,$H53)</f>
        <v>23335.747690024164</v>
      </c>
      <c r="U53" s="1">
        <f>SUMIFS(Generation_1!O:O,Generation_1!$A:$A,$B$47,Generation_1!$B:$B,$H53)-SUMIFS(Generation_2!O:O,Generation_2!$A:$A,$B$47,Generation_2!$B:$B,$H53)</f>
        <v>25907.992920377466</v>
      </c>
      <c r="V53" s="1">
        <f>SUMIFS(Generation_1!P:P,Generation_1!$A:$A,$B$47,Generation_1!$B:$B,$H53)-SUMIFS(Generation_2!P:P,Generation_2!$A:$A,$B$47,Generation_2!$B:$B,$H53)</f>
        <v>26071.706323837898</v>
      </c>
      <c r="W53" s="1">
        <f>SUMIFS(Generation_1!Q:Q,Generation_1!$A:$A,$B$47,Generation_1!$B:$B,$H53)-SUMIFS(Generation_2!Q:Q,Generation_2!$A:$A,$B$47,Generation_2!$B:$B,$H53)</f>
        <v>24392.734311638938</v>
      </c>
      <c r="X53" s="1">
        <f>SUMIFS(Generation_1!R:R,Generation_1!$A:$A,$B$47,Generation_1!$B:$B,$H53)-SUMIFS(Generation_2!R:R,Generation_2!$A:$A,$B$47,Generation_2!$B:$B,$H53)</f>
        <v>23542.070412465993</v>
      </c>
      <c r="Y53" s="1">
        <f>SUMIFS(Generation_1!S:S,Generation_1!$A:$A,$B$47,Generation_1!$B:$B,$H53)-SUMIFS(Generation_2!S:S,Generation_2!$A:$A,$B$47,Generation_2!$B:$B,$H53)</f>
        <v>31451.480176694397</v>
      </c>
      <c r="Z53" s="1">
        <f>SUMIFS(Generation_1!T:T,Generation_1!$A:$A,$B$47,Generation_1!$B:$B,$H53)-SUMIFS(Generation_2!T:T,Generation_2!$A:$A,$B$47,Generation_2!$B:$B,$H53)</f>
        <v>29726.182530848972</v>
      </c>
      <c r="AA53" s="1">
        <f>SUMIFS(Generation_1!U:U,Generation_1!$A:$A,$B$47,Generation_1!$B:$B,$H53)-SUMIFS(Generation_2!U:U,Generation_2!$A:$A,$B$47,Generation_2!$B:$B,$H53)</f>
        <v>34121.529281093288</v>
      </c>
      <c r="AB53" s="1">
        <f>SUMIFS(Generation_1!V:V,Generation_1!$A:$A,$B$47,Generation_1!$B:$B,$H53)-SUMIFS(Generation_2!V:V,Generation_2!$A:$A,$B$47,Generation_2!$B:$B,$H53)</f>
        <v>35794.411288820331</v>
      </c>
      <c r="AC53" s="1">
        <f>SUMIFS(Generation_1!W:W,Generation_1!$A:$A,$B$47,Generation_1!$B:$B,$H53)-SUMIFS(Generation_2!W:W,Generation_2!$A:$A,$B$47,Generation_2!$B:$B,$H53)</f>
        <v>35656.028488105687</v>
      </c>
      <c r="AD53" s="64"/>
    </row>
    <row r="54" spans="8:62">
      <c r="H54" s="7" t="s">
        <v>116</v>
      </c>
      <c r="I54" s="1">
        <f>SUMIFS(Generation_1!C:C,Generation_1!$A:$A,$B$47,Generation_1!$B:$B,$H54)-SUMIFS(Generation_2!C:C,Generation_2!$A:$A,$B$47,Generation_2!$B:$B,$H54)</f>
        <v>-322.30931413337748</v>
      </c>
      <c r="J54" s="1">
        <f>SUMIFS(Generation_1!D:D,Generation_1!$A:$A,$B$47,Generation_1!$B:$B,$H54)-SUMIFS(Generation_2!D:D,Generation_2!$A:$A,$B$47,Generation_2!$B:$B,$H54)</f>
        <v>110.3790489769126</v>
      </c>
      <c r="K54" s="1">
        <f>SUMIFS(Generation_1!E:E,Generation_1!$A:$A,$B$47,Generation_1!$B:$B,$H54)-SUMIFS(Generation_2!E:E,Generation_2!$A:$A,$B$47,Generation_2!$B:$B,$H54)</f>
        <v>-206.25298595520508</v>
      </c>
      <c r="L54" s="1">
        <f>SUMIFS(Generation_1!F:F,Generation_1!$A:$A,$B$47,Generation_1!$B:$B,$H54)-SUMIFS(Generation_2!F:F,Generation_2!$A:$A,$B$47,Generation_2!$B:$B,$H54)</f>
        <v>-458.64544036827465</v>
      </c>
      <c r="M54" s="1">
        <f>SUMIFS(Generation_1!G:G,Generation_1!$A:$A,$B$47,Generation_1!$B:$B,$H54)-SUMIFS(Generation_2!G:G,Generation_2!$A:$A,$B$47,Generation_2!$B:$B,$H54)</f>
        <v>-894.82549740248578</v>
      </c>
      <c r="N54" s="1">
        <f>SUMIFS(Generation_1!H:H,Generation_1!$A:$A,$B$47,Generation_1!$B:$B,$H54)-SUMIFS(Generation_2!H:H,Generation_2!$A:$A,$B$47,Generation_2!$B:$B,$H54)</f>
        <v>-1986.271610509104</v>
      </c>
      <c r="O54" s="1">
        <f>SUMIFS(Generation_1!I:I,Generation_1!$A:$A,$B$47,Generation_1!$B:$B,$H54)-SUMIFS(Generation_2!I:I,Generation_2!$A:$A,$B$47,Generation_2!$B:$B,$H54)</f>
        <v>-1091.9056283171994</v>
      </c>
      <c r="P54" s="1">
        <f>SUMIFS(Generation_1!J:J,Generation_1!$A:$A,$B$47,Generation_1!$B:$B,$H54)-SUMIFS(Generation_2!J:J,Generation_2!$A:$A,$B$47,Generation_2!$B:$B,$H54)</f>
        <v>-4257.2168707758829</v>
      </c>
      <c r="Q54" s="1">
        <f>SUMIFS(Generation_1!K:K,Generation_1!$A:$A,$B$47,Generation_1!$B:$B,$H54)-SUMIFS(Generation_2!K:K,Generation_2!$A:$A,$B$47,Generation_2!$B:$B,$H54)</f>
        <v>-3795.0414304562219</v>
      </c>
      <c r="R54" s="1">
        <f>SUMIFS(Generation_1!L:L,Generation_1!$A:$A,$B$47,Generation_1!$B:$B,$H54)-SUMIFS(Generation_2!L:L,Generation_2!$A:$A,$B$47,Generation_2!$B:$B,$H54)</f>
        <v>-2422.3094221679403</v>
      </c>
      <c r="S54" s="1">
        <f>SUMIFS(Generation_1!M:M,Generation_1!$A:$A,$B$47,Generation_1!$B:$B,$H54)-SUMIFS(Generation_2!M:M,Generation_2!$A:$A,$B$47,Generation_2!$B:$B,$H54)</f>
        <v>-5831.9490991526181</v>
      </c>
      <c r="T54" s="1">
        <f>SUMIFS(Generation_1!N:N,Generation_1!$A:$A,$B$47,Generation_1!$B:$B,$H54)-SUMIFS(Generation_2!N:N,Generation_2!$A:$A,$B$47,Generation_2!$B:$B,$H54)</f>
        <v>-3756.2532416468948</v>
      </c>
      <c r="U54" s="1">
        <f>SUMIFS(Generation_1!O:O,Generation_1!$A:$A,$B$47,Generation_1!$B:$B,$H54)-SUMIFS(Generation_2!O:O,Generation_2!$A:$A,$B$47,Generation_2!$B:$B,$H54)</f>
        <v>-2855.2659151761</v>
      </c>
      <c r="V54" s="1">
        <f>SUMIFS(Generation_1!P:P,Generation_1!$A:$A,$B$47,Generation_1!$B:$B,$H54)-SUMIFS(Generation_2!P:P,Generation_2!$A:$A,$B$47,Generation_2!$B:$B,$H54)</f>
        <v>-4287.3144929425016</v>
      </c>
      <c r="W54" s="1">
        <f>SUMIFS(Generation_1!Q:Q,Generation_1!$A:$A,$B$47,Generation_1!$B:$B,$H54)-SUMIFS(Generation_2!Q:Q,Generation_2!$A:$A,$B$47,Generation_2!$B:$B,$H54)</f>
        <v>-4486.7963601242936</v>
      </c>
      <c r="X54" s="1">
        <f>SUMIFS(Generation_1!R:R,Generation_1!$A:$A,$B$47,Generation_1!$B:$B,$H54)-SUMIFS(Generation_2!R:R,Generation_2!$A:$A,$B$47,Generation_2!$B:$B,$H54)</f>
        <v>-4673.6299702610122</v>
      </c>
      <c r="Y54" s="1">
        <f>SUMIFS(Generation_1!S:S,Generation_1!$A:$A,$B$47,Generation_1!$B:$B,$H54)-SUMIFS(Generation_2!S:S,Generation_2!$A:$A,$B$47,Generation_2!$B:$B,$H54)</f>
        <v>-1350.7190330203412</v>
      </c>
      <c r="Z54" s="1">
        <f>SUMIFS(Generation_1!T:T,Generation_1!$A:$A,$B$47,Generation_1!$B:$B,$H54)-SUMIFS(Generation_2!T:T,Generation_2!$A:$A,$B$47,Generation_2!$B:$B,$H54)</f>
        <v>-4004.3573899760104</v>
      </c>
      <c r="AA54" s="1">
        <f>SUMIFS(Generation_1!U:U,Generation_1!$A:$A,$B$47,Generation_1!$B:$B,$H54)-SUMIFS(Generation_2!U:U,Generation_2!$A:$A,$B$47,Generation_2!$B:$B,$H54)</f>
        <v>-3263.7284401503712</v>
      </c>
      <c r="AB54" s="1">
        <f>SUMIFS(Generation_1!V:V,Generation_1!$A:$A,$B$47,Generation_1!$B:$B,$H54)-SUMIFS(Generation_2!V:V,Generation_2!$A:$A,$B$47,Generation_2!$B:$B,$H54)</f>
        <v>-1436.7829615176252</v>
      </c>
      <c r="AC54" s="1">
        <f>SUMIFS(Generation_1!W:W,Generation_1!$A:$A,$B$47,Generation_1!$B:$B,$H54)-SUMIFS(Generation_2!W:W,Generation_2!$A:$A,$B$47,Generation_2!$B:$B,$H54)</f>
        <v>-4022.9167871673562</v>
      </c>
      <c r="AD54" s="64"/>
    </row>
    <row r="55" spans="8:62">
      <c r="H55" s="7" t="s">
        <v>117</v>
      </c>
      <c r="I55" s="1">
        <f>SUMIFS(Generation_1!C:C,Generation_1!$A:$A,$B$47,Generation_1!$B:$B,$H55)-SUMIFS(Generation_2!C:C,Generation_2!$A:$A,$B$47,Generation_2!$B:$B,$H55)</f>
        <v>82.068547598203224</v>
      </c>
      <c r="J55" s="1">
        <f>SUMIFS(Generation_1!D:D,Generation_1!$A:$A,$B$47,Generation_1!$B:$B,$H55)-SUMIFS(Generation_2!D:D,Generation_2!$A:$A,$B$47,Generation_2!$B:$B,$H55)</f>
        <v>182.16265747014859</v>
      </c>
      <c r="K55" s="1">
        <f>SUMIFS(Generation_1!E:E,Generation_1!$A:$A,$B$47,Generation_1!$B:$B,$H55)-SUMIFS(Generation_2!E:E,Generation_2!$A:$A,$B$47,Generation_2!$B:$B,$H55)</f>
        <v>-38.174463516643982</v>
      </c>
      <c r="L55" s="1">
        <f>SUMIFS(Generation_1!F:F,Generation_1!$A:$A,$B$47,Generation_1!$B:$B,$H55)-SUMIFS(Generation_2!F:F,Generation_2!$A:$A,$B$47,Generation_2!$B:$B,$H55)</f>
        <v>40.875404660293725</v>
      </c>
      <c r="M55" s="1">
        <f>SUMIFS(Generation_1!G:G,Generation_1!$A:$A,$B$47,Generation_1!$B:$B,$H55)-SUMIFS(Generation_2!G:G,Generation_2!$A:$A,$B$47,Generation_2!$B:$B,$H55)</f>
        <v>-1736.6484193956762</v>
      </c>
      <c r="N55" s="1">
        <f>SUMIFS(Generation_1!H:H,Generation_1!$A:$A,$B$47,Generation_1!$B:$B,$H55)-SUMIFS(Generation_2!H:H,Generation_2!$A:$A,$B$47,Generation_2!$B:$B,$H55)</f>
        <v>4225.0572290700438</v>
      </c>
      <c r="O55" s="1">
        <f>SUMIFS(Generation_1!I:I,Generation_1!$A:$A,$B$47,Generation_1!$B:$B,$H55)-SUMIFS(Generation_2!I:I,Generation_2!$A:$A,$B$47,Generation_2!$B:$B,$H55)</f>
        <v>4607.5052957619218</v>
      </c>
      <c r="P55" s="1">
        <f>SUMIFS(Generation_1!J:J,Generation_1!$A:$A,$B$47,Generation_1!$B:$B,$H55)-SUMIFS(Generation_2!J:J,Generation_2!$A:$A,$B$47,Generation_2!$B:$B,$H55)</f>
        <v>4598.0040460105811</v>
      </c>
      <c r="Q55" s="1">
        <f>SUMIFS(Generation_1!K:K,Generation_1!$A:$A,$B$47,Generation_1!$B:$B,$H55)-SUMIFS(Generation_2!K:K,Generation_2!$A:$A,$B$47,Generation_2!$B:$B,$H55)</f>
        <v>3587.4378668875688</v>
      </c>
      <c r="R55" s="1">
        <f>SUMIFS(Generation_1!L:L,Generation_1!$A:$A,$B$47,Generation_1!$B:$B,$H55)-SUMIFS(Generation_2!L:L,Generation_2!$A:$A,$B$47,Generation_2!$B:$B,$H55)</f>
        <v>3030.5847577473269</v>
      </c>
      <c r="S55" s="1">
        <f>SUMIFS(Generation_1!M:M,Generation_1!$A:$A,$B$47,Generation_1!$B:$B,$H55)-SUMIFS(Generation_2!M:M,Generation_2!$A:$A,$B$47,Generation_2!$B:$B,$H55)</f>
        <v>1617.0749093725608</v>
      </c>
      <c r="T55" s="1">
        <f>SUMIFS(Generation_1!N:N,Generation_1!$A:$A,$B$47,Generation_1!$B:$B,$H55)-SUMIFS(Generation_2!N:N,Generation_2!$A:$A,$B$47,Generation_2!$B:$B,$H55)</f>
        <v>-600.27006744806749</v>
      </c>
      <c r="U55" s="1">
        <f>SUMIFS(Generation_1!O:O,Generation_1!$A:$A,$B$47,Generation_1!$B:$B,$H55)-SUMIFS(Generation_2!O:O,Generation_2!$A:$A,$B$47,Generation_2!$B:$B,$H55)</f>
        <v>-1530.1920119796632</v>
      </c>
      <c r="V55" s="1">
        <f>SUMIFS(Generation_1!P:P,Generation_1!$A:$A,$B$47,Generation_1!$B:$B,$H55)-SUMIFS(Generation_2!P:P,Generation_2!$A:$A,$B$47,Generation_2!$B:$B,$H55)</f>
        <v>-1965.270816204029</v>
      </c>
      <c r="W55" s="1">
        <f>SUMIFS(Generation_1!Q:Q,Generation_1!$A:$A,$B$47,Generation_1!$B:$B,$H55)-SUMIFS(Generation_2!Q:Q,Generation_2!$A:$A,$B$47,Generation_2!$B:$B,$H55)</f>
        <v>-6416.0774591388072</v>
      </c>
      <c r="X55" s="1">
        <f>SUMIFS(Generation_1!R:R,Generation_1!$A:$A,$B$47,Generation_1!$B:$B,$H55)-SUMIFS(Generation_2!R:R,Generation_2!$A:$A,$B$47,Generation_2!$B:$B,$H55)</f>
        <v>-7618.5545229738727</v>
      </c>
      <c r="Y55" s="1">
        <f>SUMIFS(Generation_1!S:S,Generation_1!$A:$A,$B$47,Generation_1!$B:$B,$H55)-SUMIFS(Generation_2!S:S,Generation_2!$A:$A,$B$47,Generation_2!$B:$B,$H55)</f>
        <v>-10535.477790748328</v>
      </c>
      <c r="Z55" s="1">
        <f>SUMIFS(Generation_1!T:T,Generation_1!$A:$A,$B$47,Generation_1!$B:$B,$H55)-SUMIFS(Generation_2!T:T,Generation_2!$A:$A,$B$47,Generation_2!$B:$B,$H55)</f>
        <v>-10391.906651363968</v>
      </c>
      <c r="AA55" s="1">
        <f>SUMIFS(Generation_1!U:U,Generation_1!$A:$A,$B$47,Generation_1!$B:$B,$H55)-SUMIFS(Generation_2!U:U,Generation_2!$A:$A,$B$47,Generation_2!$B:$B,$H55)</f>
        <v>-11251.471972066935</v>
      </c>
      <c r="AB55" s="1">
        <f>SUMIFS(Generation_1!V:V,Generation_1!$A:$A,$B$47,Generation_1!$B:$B,$H55)-SUMIFS(Generation_2!V:V,Generation_2!$A:$A,$B$47,Generation_2!$B:$B,$H55)</f>
        <v>-12618.629062218146</v>
      </c>
      <c r="AC55" s="1">
        <f>SUMIFS(Generation_1!W:W,Generation_1!$A:$A,$B$47,Generation_1!$B:$B,$H55)-SUMIFS(Generation_2!W:W,Generation_2!$A:$A,$B$47,Generation_2!$B:$B,$H55)</f>
        <v>-14840.672377877561</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17958.535671642567</v>
      </c>
      <c r="J57" s="1">
        <f>SUMIFS(Generation_1!D:D,Generation_1!$A:$A,$B$47,Generation_1!$B:$B,$H57)-SUMIFS(Generation_2!D:D,Generation_2!$A:$A,$B$47,Generation_2!$B:$B,$H57)</f>
        <v>17255.386931966463</v>
      </c>
      <c r="K57" s="1">
        <f>SUMIFS(Generation_1!E:E,Generation_1!$A:$A,$B$47,Generation_1!$B:$B,$H57)-SUMIFS(Generation_2!E:E,Generation_2!$A:$A,$B$47,Generation_2!$B:$B,$H57)</f>
        <v>19028.534438254545</v>
      </c>
      <c r="L57" s="1">
        <f>SUMIFS(Generation_1!F:F,Generation_1!$A:$A,$B$47,Generation_1!$B:$B,$H57)-SUMIFS(Generation_2!F:F,Generation_2!$A:$A,$B$47,Generation_2!$B:$B,$H57)</f>
        <v>28858.333198536213</v>
      </c>
      <c r="M57" s="1">
        <f>SUMIFS(Generation_1!G:G,Generation_1!$A:$A,$B$47,Generation_1!$B:$B,$H57)-SUMIFS(Generation_2!G:G,Generation_2!$A:$A,$B$47,Generation_2!$B:$B,$H57)</f>
        <v>25365.807709156419</v>
      </c>
      <c r="N57" s="1">
        <f>SUMIFS(Generation_1!H:H,Generation_1!$A:$A,$B$47,Generation_1!$B:$B,$H57)-SUMIFS(Generation_2!H:H,Generation_2!$A:$A,$B$47,Generation_2!$B:$B,$H57)</f>
        <v>34062.56508358883</v>
      </c>
      <c r="O57" s="1">
        <f>SUMIFS(Generation_1!I:I,Generation_1!$A:$A,$B$47,Generation_1!$B:$B,$H57)-SUMIFS(Generation_2!I:I,Generation_2!$A:$A,$B$47,Generation_2!$B:$B,$H57)</f>
        <v>24849.231661624974</v>
      </c>
      <c r="P57" s="1">
        <f>SUMIFS(Generation_1!J:J,Generation_1!$A:$A,$B$47,Generation_1!$B:$B,$H57)-SUMIFS(Generation_2!J:J,Generation_2!$A:$A,$B$47,Generation_2!$B:$B,$H57)</f>
        <v>32889.014267688588</v>
      </c>
      <c r="Q57" s="1">
        <f>SUMIFS(Generation_1!K:K,Generation_1!$A:$A,$B$47,Generation_1!$B:$B,$H57)-SUMIFS(Generation_2!K:K,Generation_2!$A:$A,$B$47,Generation_2!$B:$B,$H57)</f>
        <v>30110.841103580613</v>
      </c>
      <c r="R57" s="1">
        <f>SUMIFS(Generation_1!L:L,Generation_1!$A:$A,$B$47,Generation_1!$B:$B,$H57)-SUMIFS(Generation_2!L:L,Generation_2!$A:$A,$B$47,Generation_2!$B:$B,$H57)</f>
        <v>20257.570990028951</v>
      </c>
      <c r="S57" s="1">
        <f>SUMIFS(Generation_1!M:M,Generation_1!$A:$A,$B$47,Generation_1!$B:$B,$H57)-SUMIFS(Generation_2!M:M,Generation_2!$A:$A,$B$47,Generation_2!$B:$B,$H57)</f>
        <v>14340.286672875329</v>
      </c>
      <c r="T57" s="1">
        <f>SUMIFS(Generation_1!N:N,Generation_1!$A:$A,$B$47,Generation_1!$B:$B,$H57)-SUMIFS(Generation_2!N:N,Generation_2!$A:$A,$B$47,Generation_2!$B:$B,$H57)</f>
        <v>4465.2970072680473</v>
      </c>
      <c r="U57" s="1">
        <f>SUMIFS(Generation_1!O:O,Generation_1!$A:$A,$B$47,Generation_1!$B:$B,$H57)-SUMIFS(Generation_2!O:O,Generation_2!$A:$A,$B$47,Generation_2!$B:$B,$H57)</f>
        <v>5466.8764313331776</v>
      </c>
      <c r="V57" s="1">
        <f>SUMIFS(Generation_1!P:P,Generation_1!$A:$A,$B$47,Generation_1!$B:$B,$H57)-SUMIFS(Generation_2!P:P,Generation_2!$A:$A,$B$47,Generation_2!$B:$B,$H57)</f>
        <v>5873.2650447017368</v>
      </c>
      <c r="W57" s="1">
        <f>SUMIFS(Generation_1!Q:Q,Generation_1!$A:$A,$B$47,Generation_1!$B:$B,$H57)-SUMIFS(Generation_2!Q:Q,Generation_2!$A:$A,$B$47,Generation_2!$B:$B,$H57)</f>
        <v>-118.48517653555609</v>
      </c>
      <c r="X57" s="1">
        <f>SUMIFS(Generation_1!R:R,Generation_1!$A:$A,$B$47,Generation_1!$B:$B,$H57)-SUMIFS(Generation_2!R:R,Generation_2!$A:$A,$B$47,Generation_2!$B:$B,$H57)</f>
        <v>-5103.6289635669673</v>
      </c>
      <c r="Y57" s="1">
        <f>SUMIFS(Generation_1!S:S,Generation_1!$A:$A,$B$47,Generation_1!$B:$B,$H57)-SUMIFS(Generation_2!S:S,Generation_2!$A:$A,$B$47,Generation_2!$B:$B,$H57)</f>
        <v>-8401.5406603907468</v>
      </c>
      <c r="Z57" s="1">
        <f>SUMIFS(Generation_1!T:T,Generation_1!$A:$A,$B$47,Generation_1!$B:$B,$H57)-SUMIFS(Generation_2!T:T,Generation_2!$A:$A,$B$47,Generation_2!$B:$B,$H57)</f>
        <v>-9444.3854257186322</v>
      </c>
      <c r="AA57" s="1">
        <f>SUMIFS(Generation_1!U:U,Generation_1!$A:$A,$B$47,Generation_1!$B:$B,$H57)-SUMIFS(Generation_2!U:U,Generation_2!$A:$A,$B$47,Generation_2!$B:$B,$H57)</f>
        <v>-10342.573733951896</v>
      </c>
      <c r="AB57" s="1">
        <f>SUMIFS(Generation_1!V:V,Generation_1!$A:$A,$B$47,Generation_1!$B:$B,$H57)-SUMIFS(Generation_2!V:V,Generation_2!$A:$A,$B$47,Generation_2!$B:$B,$H57)</f>
        <v>-8874.7792255606473</v>
      </c>
      <c r="AC57" s="1">
        <f>SUMIFS(Generation_1!W:W,Generation_1!$A:$A,$B$47,Generation_1!$B:$B,$H57)-SUMIFS(Generation_2!W:W,Generation_2!$A:$A,$B$47,Generation_2!$B:$B,$H57)</f>
        <v>-9737.5165351922624</v>
      </c>
      <c r="AD57" s="64"/>
    </row>
    <row r="58" spans="8:62">
      <c r="H58" s="7" t="s">
        <v>120</v>
      </c>
      <c r="I58" s="1">
        <f>SUMIFS(Generation_1!C:C,Generation_1!$A:$A,$B$47,Generation_1!$B:$B,$H58)-SUMIFS(Generation_2!C:C,Generation_2!$A:$A,$B$47,Generation_2!$B:$B,$H58)</f>
        <v>3489.1905003291868</v>
      </c>
      <c r="J58" s="1">
        <f>SUMIFS(Generation_1!D:D,Generation_1!$A:$A,$B$47,Generation_1!$B:$B,$H58)-SUMIFS(Generation_2!D:D,Generation_2!$A:$A,$B$47,Generation_2!$B:$B,$H58)</f>
        <v>2848.0366779495835</v>
      </c>
      <c r="K58" s="1">
        <f>SUMIFS(Generation_1!E:E,Generation_1!$A:$A,$B$47,Generation_1!$B:$B,$H58)-SUMIFS(Generation_2!E:E,Generation_2!$A:$A,$B$47,Generation_2!$B:$B,$H58)</f>
        <v>4193.1964687467407</v>
      </c>
      <c r="L58" s="1">
        <f>SUMIFS(Generation_1!F:F,Generation_1!$A:$A,$B$47,Generation_1!$B:$B,$H58)-SUMIFS(Generation_2!F:F,Generation_2!$A:$A,$B$47,Generation_2!$B:$B,$H58)</f>
        <v>4803.5375851101817</v>
      </c>
      <c r="M58" s="1">
        <f>SUMIFS(Generation_1!G:G,Generation_1!$A:$A,$B$47,Generation_1!$B:$B,$H58)-SUMIFS(Generation_2!G:G,Generation_2!$A:$A,$B$47,Generation_2!$B:$B,$H58)</f>
        <v>3684.6212598858147</v>
      </c>
      <c r="N58" s="1">
        <f>SUMIFS(Generation_1!H:H,Generation_1!$A:$A,$B$47,Generation_1!$B:$B,$H58)-SUMIFS(Generation_2!H:H,Generation_2!$A:$A,$B$47,Generation_2!$B:$B,$H58)</f>
        <v>7447.0466740501906</v>
      </c>
      <c r="O58" s="1">
        <f>SUMIFS(Generation_1!I:I,Generation_1!$A:$A,$B$47,Generation_1!$B:$B,$H58)-SUMIFS(Generation_2!I:I,Generation_2!$A:$A,$B$47,Generation_2!$B:$B,$H58)</f>
        <v>3379.8976336427368</v>
      </c>
      <c r="P58" s="1">
        <f>SUMIFS(Generation_1!J:J,Generation_1!$A:$A,$B$47,Generation_1!$B:$B,$H58)-SUMIFS(Generation_2!J:J,Generation_2!$A:$A,$B$47,Generation_2!$B:$B,$H58)</f>
        <v>2862.0417677315963</v>
      </c>
      <c r="Q58" s="1">
        <f>SUMIFS(Generation_1!K:K,Generation_1!$A:$A,$B$47,Generation_1!$B:$B,$H58)-SUMIFS(Generation_2!K:K,Generation_2!$A:$A,$B$47,Generation_2!$B:$B,$H58)</f>
        <v>1225.2778884523177</v>
      </c>
      <c r="R58" s="1">
        <f>SUMIFS(Generation_1!L:L,Generation_1!$A:$A,$B$47,Generation_1!$B:$B,$H58)-SUMIFS(Generation_2!L:L,Generation_2!$A:$A,$B$47,Generation_2!$B:$B,$H58)</f>
        <v>-1012.4903719100948</v>
      </c>
      <c r="S58" s="1">
        <f>SUMIFS(Generation_1!M:M,Generation_1!$A:$A,$B$47,Generation_1!$B:$B,$H58)-SUMIFS(Generation_2!M:M,Generation_2!$A:$A,$B$47,Generation_2!$B:$B,$H58)</f>
        <v>-4422.043582102131</v>
      </c>
      <c r="T58" s="1">
        <f>SUMIFS(Generation_1!N:N,Generation_1!$A:$A,$B$47,Generation_1!$B:$B,$H58)-SUMIFS(Generation_2!N:N,Generation_2!$A:$A,$B$47,Generation_2!$B:$B,$H58)</f>
        <v>-11070.799677429786</v>
      </c>
      <c r="U58" s="1">
        <f>SUMIFS(Generation_1!O:O,Generation_1!$A:$A,$B$47,Generation_1!$B:$B,$H58)-SUMIFS(Generation_2!O:O,Generation_2!$A:$A,$B$47,Generation_2!$B:$B,$H58)</f>
        <v>-15657.079084084362</v>
      </c>
      <c r="V58" s="1">
        <f>SUMIFS(Generation_1!P:P,Generation_1!$A:$A,$B$47,Generation_1!$B:$B,$H58)-SUMIFS(Generation_2!P:P,Generation_2!$A:$A,$B$47,Generation_2!$B:$B,$H58)</f>
        <v>-16674.883153425155</v>
      </c>
      <c r="W58" s="1">
        <f>SUMIFS(Generation_1!Q:Q,Generation_1!$A:$A,$B$47,Generation_1!$B:$B,$H58)-SUMIFS(Generation_2!Q:Q,Generation_2!$A:$A,$B$47,Generation_2!$B:$B,$H58)</f>
        <v>-29503.621587540234</v>
      </c>
      <c r="X58" s="1">
        <f>SUMIFS(Generation_1!R:R,Generation_1!$A:$A,$B$47,Generation_1!$B:$B,$H58)-SUMIFS(Generation_2!R:R,Generation_2!$A:$A,$B$47,Generation_2!$B:$B,$H58)</f>
        <v>-30433.728014492608</v>
      </c>
      <c r="Y58" s="1">
        <f>SUMIFS(Generation_1!S:S,Generation_1!$A:$A,$B$47,Generation_1!$B:$B,$H58)-SUMIFS(Generation_2!S:S,Generation_2!$A:$A,$B$47,Generation_2!$B:$B,$H58)</f>
        <v>-37939.013396988419</v>
      </c>
      <c r="Z58" s="1">
        <f>SUMIFS(Generation_1!T:T,Generation_1!$A:$A,$B$47,Generation_1!$B:$B,$H58)-SUMIFS(Generation_2!T:T,Generation_2!$A:$A,$B$47,Generation_2!$B:$B,$H58)</f>
        <v>-33111.089626370493</v>
      </c>
      <c r="AA58" s="1">
        <f>SUMIFS(Generation_1!U:U,Generation_1!$A:$A,$B$47,Generation_1!$B:$B,$H58)-SUMIFS(Generation_2!U:U,Generation_2!$A:$A,$B$47,Generation_2!$B:$B,$H58)</f>
        <v>-36424.229043705964</v>
      </c>
      <c r="AB58" s="1">
        <f>SUMIFS(Generation_1!V:V,Generation_1!$A:$A,$B$47,Generation_1!$B:$B,$H58)-SUMIFS(Generation_2!V:V,Generation_2!$A:$A,$B$47,Generation_2!$B:$B,$H58)</f>
        <v>-41614.270100748472</v>
      </c>
      <c r="AC58" s="1">
        <f>SUMIFS(Generation_1!W:W,Generation_1!$A:$A,$B$47,Generation_1!$B:$B,$H58)-SUMIFS(Generation_2!W:W,Generation_2!$A:$A,$B$47,Generation_2!$B:$B,$H58)</f>
        <v>-43671.459546130485</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420.54809794341304</v>
      </c>
      <c r="J61" s="1">
        <f>-(SUMIFS(Generation_1!D:D,Generation_1!$A:$A,$B$47,Generation_1!$B:$B,$H61)-SUMIFS(Generation_2!D:D,Generation_2!$A:$A,$B$47,Generation_2!$B:$B,$H61))</f>
        <v>531.97829715492446</v>
      </c>
      <c r="K61" s="1">
        <f>-(SUMIFS(Generation_1!E:E,Generation_1!$A:$A,$B$47,Generation_1!$B:$B,$H61)-SUMIFS(Generation_2!E:E,Generation_2!$A:$A,$B$47,Generation_2!$B:$B,$H61))</f>
        <v>159.75455305452374</v>
      </c>
      <c r="L61" s="1">
        <f>-(SUMIFS(Generation_1!F:F,Generation_1!$A:$A,$B$47,Generation_1!$B:$B,$H61)-SUMIFS(Generation_2!F:F,Generation_2!$A:$A,$B$47,Generation_2!$B:$B,$H61))</f>
        <v>538.25464583531129</v>
      </c>
      <c r="M61" s="1">
        <f>-(SUMIFS(Generation_1!G:G,Generation_1!$A:$A,$B$47,Generation_1!$B:$B,$H61)-SUMIFS(Generation_2!G:G,Generation_2!$A:$A,$B$47,Generation_2!$B:$B,$H61))</f>
        <v>-2839.227798236132</v>
      </c>
      <c r="N61" s="1">
        <f>-(SUMIFS(Generation_1!H:H,Generation_1!$A:$A,$B$47,Generation_1!$B:$B,$H61)-SUMIFS(Generation_2!H:H,Generation_2!$A:$A,$B$47,Generation_2!$B:$B,$H61))</f>
        <v>4399.1928537082786</v>
      </c>
      <c r="O61" s="1">
        <f>-(SUMIFS(Generation_1!I:I,Generation_1!$A:$A,$B$47,Generation_1!$B:$B,$H61)-SUMIFS(Generation_2!I:I,Generation_2!$A:$A,$B$47,Generation_2!$B:$B,$H61))</f>
        <v>4248.0549802968144</v>
      </c>
      <c r="P61" s="1">
        <f>-(SUMIFS(Generation_1!J:J,Generation_1!$A:$A,$B$47,Generation_1!$B:$B,$H61)-SUMIFS(Generation_2!J:J,Generation_2!$A:$A,$B$47,Generation_2!$B:$B,$H61))</f>
        <v>5541.1992900640307</v>
      </c>
      <c r="Q61" s="1">
        <f>-(SUMIFS(Generation_1!K:K,Generation_1!$A:$A,$B$47,Generation_1!$B:$B,$H61)-SUMIFS(Generation_2!K:K,Generation_2!$A:$A,$B$47,Generation_2!$B:$B,$H61))</f>
        <v>3602.9186186275019</v>
      </c>
      <c r="R61" s="1">
        <f>-(SUMIFS(Generation_1!L:L,Generation_1!$A:$A,$B$47,Generation_1!$B:$B,$H61)-SUMIFS(Generation_2!L:L,Generation_2!$A:$A,$B$47,Generation_2!$B:$B,$H61))</f>
        <v>2070.0802758765421</v>
      </c>
      <c r="S61" s="1">
        <f>-(SUMIFS(Generation_1!M:M,Generation_1!$A:$A,$B$47,Generation_1!$B:$B,$H61)-SUMIFS(Generation_2!M:M,Generation_2!$A:$A,$B$47,Generation_2!$B:$B,$H61))</f>
        <v>410.49937370827865</v>
      </c>
      <c r="T61" s="1">
        <f>-(SUMIFS(Generation_1!N:N,Generation_1!$A:$A,$B$47,Generation_1!$B:$B,$H61)-SUMIFS(Generation_2!N:N,Generation_2!$A:$A,$B$47,Generation_2!$B:$B,$H61))</f>
        <v>-2374.5829312552596</v>
      </c>
      <c r="U61" s="1">
        <f>-(SUMIFS(Generation_1!O:O,Generation_1!$A:$A,$B$47,Generation_1!$B:$B,$H61)-SUMIFS(Generation_2!O:O,Generation_2!$A:$A,$B$47,Generation_2!$B:$B,$H61))</f>
        <v>-3580.4292425856565</v>
      </c>
      <c r="V61" s="1">
        <f>-(SUMIFS(Generation_1!P:P,Generation_1!$A:$A,$B$47,Generation_1!$B:$B,$H61)-SUMIFS(Generation_2!P:P,Generation_2!$A:$A,$B$47,Generation_2!$B:$B,$H61))</f>
        <v>-4016.2170813302564</v>
      </c>
      <c r="W61" s="1">
        <f>-(SUMIFS(Generation_1!Q:Q,Generation_1!$A:$A,$B$47,Generation_1!$B:$B,$H61)-SUMIFS(Generation_2!Q:Q,Generation_2!$A:$A,$B$47,Generation_2!$B:$B,$H61))</f>
        <v>-9363.2511843035845</v>
      </c>
      <c r="X61" s="1">
        <f>-(SUMIFS(Generation_1!R:R,Generation_1!$A:$A,$B$47,Generation_1!$B:$B,$H61)-SUMIFS(Generation_2!R:R,Generation_2!$A:$A,$B$47,Generation_2!$B:$B,$H61))</f>
        <v>-10690.310208095671</v>
      </c>
      <c r="Y61" s="1">
        <f>-(SUMIFS(Generation_1!S:S,Generation_1!$A:$A,$B$47,Generation_1!$B:$B,$H61)-SUMIFS(Generation_2!S:S,Generation_2!$A:$A,$B$47,Generation_2!$B:$B,$H61))</f>
        <v>-14476.113052336996</v>
      </c>
      <c r="Z61" s="1">
        <f>-(SUMIFS(Generation_1!T:T,Generation_1!$A:$A,$B$47,Generation_1!$B:$B,$H61)-SUMIFS(Generation_2!T:T,Generation_2!$A:$A,$B$47,Generation_2!$B:$B,$H61))</f>
        <v>-13992.630030829147</v>
      </c>
      <c r="AA61" s="1">
        <f>-(SUMIFS(Generation_1!U:U,Generation_1!$A:$A,$B$47,Generation_1!$B:$B,$H61)-SUMIFS(Generation_2!U:U,Generation_2!$A:$A,$B$47,Generation_2!$B:$B,$H61))</f>
        <v>-15188.213058226367</v>
      </c>
      <c r="AB61" s="1">
        <f>-(SUMIFS(Generation_1!V:V,Generation_1!$A:$A,$B$47,Generation_1!$B:$B,$H61)-SUMIFS(Generation_2!V:V,Generation_2!$A:$A,$B$47,Generation_2!$B:$B,$H61))</f>
        <v>-17090.112125083338</v>
      </c>
      <c r="AC61" s="1">
        <f>-(SUMIFS(Generation_1!W:W,Generation_1!$A:$A,$B$47,Generation_1!$B:$B,$H61)-SUMIFS(Generation_2!W:W,Generation_2!$A:$A,$B$47,Generation_2!$B:$B,$H61))</f>
        <v>-19916.869995522022</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-15374.887795369548</v>
      </c>
      <c r="J72" s="1">
        <f>SUMIFS(Generation_1!M:M,Generation_1!$A:$A,$B$69,Generation_1!$B:$B,$H72)-SUMIFS(Generation_2!M:M,Generation_2!$A:$A,$B$69,Generation_2!$B:$B,$H72)</f>
        <v>-30190.613193604277</v>
      </c>
      <c r="K72" s="1">
        <f>SUMIFS(Generation_1!W:W,Generation_1!$A:$A,$B$69,Generation_1!$B:$B,$H72)-SUMIFS(Generation_2!W:W,Generation_2!$A:$A,$B$69,Generation_2!$B:$B,$H72)</f>
        <v>6545.1583625525636</v>
      </c>
    </row>
    <row r="73" spans="1:30">
      <c r="H73" s="7" t="s">
        <v>113</v>
      </c>
      <c r="I73" s="1">
        <f>SUMIFS(Generation_1!C:C,Generation_1!$A:$A,$B$69,Generation_1!$B:$B,$H73)-SUMIFS(Generation_2!C:C,Generation_2!$A:$A,$B$69,Generation_2!$B:$B,$H73)</f>
        <v>-6742.2825114721891</v>
      </c>
      <c r="J73" s="1">
        <f>SUMIFS(Generation_1!M:M,Generation_1!$A:$A,$B$69,Generation_1!$B:$B,$H73)-SUMIFS(Generation_2!M:M,Generation_2!$A:$A,$B$69,Generation_2!$B:$B,$H73)</f>
        <v>-7414.1413575015431</v>
      </c>
      <c r="K73" s="1">
        <f>SUMIFS(Generation_1!W:W,Generation_1!$A:$A,$B$69,Generation_1!$B:$B,$H73)-SUMIFS(Generation_2!W:W,Generation_2!$A:$A,$B$69,Generation_2!$B:$B,$H73)</f>
        <v>0</v>
      </c>
    </row>
    <row r="74" spans="1:30">
      <c r="H74" s="7" t="s">
        <v>114</v>
      </c>
      <c r="I74" s="1">
        <f>SUMIFS(Generation_1!C:C,Generation_1!$A:$A,$B$69,Generation_1!$B:$B,$H74)-SUMIFS(Generation_2!C:C,Generation_2!$A:$A,$B$69,Generation_2!$B:$B,$H74)</f>
        <v>-31.638379318323132</v>
      </c>
      <c r="J74" s="1">
        <f>SUMIFS(Generation_1!M:M,Generation_1!$A:$A,$B$69,Generation_1!$B:$B,$H74)-SUMIFS(Generation_2!M:M,Generation_2!$A:$A,$B$69,Generation_2!$B:$B,$H74)</f>
        <v>9678.3085888500464</v>
      </c>
      <c r="K74" s="1">
        <f>SUMIFS(Generation_1!W:W,Generation_1!$A:$A,$B$69,Generation_1!$B:$B,$H74)-SUMIFS(Generation_2!W:W,Generation_2!$A:$A,$B$69,Generation_2!$B:$B,$H74)</f>
        <v>8213.6957011925188</v>
      </c>
    </row>
    <row r="75" spans="1:30">
      <c r="H75" s="7" t="s">
        <v>115</v>
      </c>
      <c r="I75" s="1">
        <f>SUMIFS(Generation_1!C:C,Generation_1!$A:$A,$B$69,Generation_1!$B:$B,$H75)-SUMIFS(Generation_2!C:C,Generation_2!$A:$A,$B$69,Generation_2!$B:$B,$H75)</f>
        <v>-27.14356583763508</v>
      </c>
      <c r="J75" s="1">
        <f>SUMIFS(Generation_1!M:M,Generation_1!$A:$A,$B$69,Generation_1!$B:$B,$H75)-SUMIFS(Generation_2!M:M,Generation_2!$A:$A,$B$69,Generation_2!$B:$B,$H75)</f>
        <v>19724.270995935996</v>
      </c>
      <c r="K75" s="1">
        <f>SUMIFS(Generation_1!W:W,Generation_1!$A:$A,$B$69,Generation_1!$B:$B,$H75)-SUMIFS(Generation_2!W:W,Generation_2!$A:$A,$B$69,Generation_2!$B:$B,$H75)</f>
        <v>35656.028488105687</v>
      </c>
    </row>
    <row r="76" spans="1:30">
      <c r="H76" s="7" t="s">
        <v>116</v>
      </c>
      <c r="I76" s="1">
        <f>SUMIFS(Generation_1!C:C,Generation_1!$A:$A,$B$69,Generation_1!$B:$B,$H76)-SUMIFS(Generation_2!C:C,Generation_2!$A:$A,$B$69,Generation_2!$B:$B,$H76)</f>
        <v>-322.30931413337748</v>
      </c>
      <c r="J76" s="1">
        <f>SUMIFS(Generation_1!M:M,Generation_1!$A:$A,$B$69,Generation_1!$B:$B,$H76)-SUMIFS(Generation_2!M:M,Generation_2!$A:$A,$B$69,Generation_2!$B:$B,$H76)</f>
        <v>-5831.9490991526181</v>
      </c>
      <c r="K76" s="1">
        <f>SUMIFS(Generation_1!W:W,Generation_1!$A:$A,$B$69,Generation_1!$B:$B,$H76)-SUMIFS(Generation_2!W:W,Generation_2!$A:$A,$B$69,Generation_2!$B:$B,$H76)</f>
        <v>-4022.9167871673562</v>
      </c>
    </row>
    <row r="77" spans="1:30">
      <c r="H77" s="7" t="s">
        <v>117</v>
      </c>
      <c r="I77" s="1">
        <f>SUMIFS(Generation_1!C:C,Generation_1!$A:$A,$B$69,Generation_1!$B:$B,$H77)-SUMIFS(Generation_2!C:C,Generation_2!$A:$A,$B$69,Generation_2!$B:$B,$H77)</f>
        <v>82.068547598203224</v>
      </c>
      <c r="J77" s="1">
        <f>SUMIFS(Generation_1!M:M,Generation_1!$A:$A,$B$69,Generation_1!$B:$B,$H77)-SUMIFS(Generation_2!M:M,Generation_2!$A:$A,$B$69,Generation_2!$B:$B,$H77)</f>
        <v>1617.0749093725608</v>
      </c>
      <c r="K77" s="1">
        <f>SUMIFS(Generation_1!W:W,Generation_1!$A:$A,$B$69,Generation_1!$B:$B,$H77)-SUMIFS(Generation_2!W:W,Generation_2!$A:$A,$B$69,Generation_2!$B:$B,$H77)</f>
        <v>-14840.672377877561</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17958.535671642567</v>
      </c>
      <c r="J79" s="1">
        <f>SUMIFS(Generation_1!M:M,Generation_1!$A:$A,$B$69,Generation_1!$B:$B,$H79)-SUMIFS(Generation_2!M:M,Generation_2!$A:$A,$B$69,Generation_2!$B:$B,$H79)</f>
        <v>14340.286672875329</v>
      </c>
      <c r="K79" s="1">
        <f>SUMIFS(Generation_1!W:W,Generation_1!$A:$A,$B$69,Generation_1!$B:$B,$H79)-SUMIFS(Generation_2!W:W,Generation_2!$A:$A,$B$69,Generation_2!$B:$B,$H79)</f>
        <v>-9737.5165351922624</v>
      </c>
    </row>
    <row r="80" spans="1:30">
      <c r="H80" s="7" t="s">
        <v>120</v>
      </c>
      <c r="I80" s="1">
        <f>SUMIFS(Generation_1!C:C,Generation_1!$A:$A,$B$69,Generation_1!$B:$B,$H80)-SUMIFS(Generation_2!C:C,Generation_2!$A:$A,$B$69,Generation_2!$B:$B,$H80)</f>
        <v>3489.1905003291868</v>
      </c>
      <c r="J80" s="1">
        <f>SUMIFS(Generation_1!M:M,Generation_1!$A:$A,$B$69,Generation_1!$B:$B,$H80)-SUMIFS(Generation_2!M:M,Generation_2!$A:$A,$B$69,Generation_2!$B:$B,$H80)</f>
        <v>-4422.043582102131</v>
      </c>
      <c r="K80" s="1">
        <f>SUMIFS(Generation_1!W:W,Generation_1!$A:$A,$B$69,Generation_1!$B:$B,$H80)-SUMIFS(Generation_2!W:W,Generation_2!$A:$A,$B$69,Generation_2!$B:$B,$H80)</f>
        <v>-43671.459546130485</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420.54809794341304</v>
      </c>
      <c r="J83" s="1">
        <f>-(SUMIFS(Generation_1!M:M,Generation_1!$A:$A,$B$69,Generation_1!$B:$B,$H83)-SUMIFS(Generation_2!M:M,Generation_2!$A:$A,$B$69,Generation_2!$B:$B,$H83))</f>
        <v>410.49937370827865</v>
      </c>
      <c r="K83" s="1">
        <f>-(SUMIFS(Generation_1!W:W,Generation_1!$A:$A,$B$69,Generation_1!$B:$B,$H83)-SUMIFS(Generation_2!W:W,Generation_2!$A:$A,$B$69,Generation_2!$B:$B,$H83))</f>
        <v>-19916.869995522022</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99.754295830000046</v>
      </c>
      <c r="N94" s="1">
        <f>SUMIFS(StorageCapacity_1!H:H,StorageCapacity_1!$A:$A,$B$91,StorageCapacity_1!$B:$B,$H94) - SUMIFS(StorageCapacity_2!H:H,StorageCapacity_2!$A:$A,$B$91,StorageCapacity_2!$B:$B,$H94)</f>
        <v>1475.7398007900001</v>
      </c>
      <c r="O94" s="1">
        <f>SUMIFS(StorageCapacity_1!I:I,StorageCapacity_1!$A:$A,$B$91,StorageCapacity_1!$B:$B,$H94) - SUMIFS(StorageCapacity_2!I:I,StorageCapacity_2!$A:$A,$B$91,StorageCapacity_2!$B:$B,$H94)</f>
        <v>1475.7398007900001</v>
      </c>
      <c r="P94" s="1">
        <f>SUMIFS(StorageCapacity_1!J:J,StorageCapacity_1!$A:$A,$B$91,StorageCapacity_1!$B:$B,$H94) - SUMIFS(StorageCapacity_2!J:J,StorageCapacity_2!$A:$A,$B$91,StorageCapacity_2!$B:$B,$H94)</f>
        <v>1475.7398007900001</v>
      </c>
      <c r="Q94" s="1">
        <f>SUMIFS(StorageCapacity_1!K:K,StorageCapacity_1!$A:$A,$B$91,StorageCapacity_1!$B:$B,$H94) - SUMIFS(StorageCapacity_2!K:K,StorageCapacity_2!$A:$A,$B$91,StorageCapacity_2!$B:$B,$H94)</f>
        <v>1475.739800790001</v>
      </c>
      <c r="R94" s="1">
        <f>SUMIFS(StorageCapacity_1!L:L,StorageCapacity_1!$A:$A,$B$91,StorageCapacity_1!$B:$B,$H94) - SUMIFS(StorageCapacity_2!L:L,StorageCapacity_2!$A:$A,$B$91,StorageCapacity_2!$B:$B,$H94)</f>
        <v>1475.7398007900001</v>
      </c>
      <c r="S94" s="1">
        <f>SUMIFS(StorageCapacity_1!M:M,StorageCapacity_1!$A:$A,$B$91,StorageCapacity_1!$B:$B,$H94) - SUMIFS(StorageCapacity_2!M:M,StorageCapacity_2!$A:$A,$B$91,StorageCapacity_2!$B:$B,$H94)</f>
        <v>1475.7398007899997</v>
      </c>
      <c r="T94" s="1">
        <f>SUMIFS(StorageCapacity_1!N:N,StorageCapacity_1!$A:$A,$B$91,StorageCapacity_1!$B:$B,$H94) - SUMIFS(StorageCapacity_2!N:N,StorageCapacity_2!$A:$A,$B$91,StorageCapacity_2!$B:$B,$H94)</f>
        <v>1475.7398007899992</v>
      </c>
      <c r="U94" s="1">
        <f>SUMIFS(StorageCapacity_1!O:O,StorageCapacity_1!$A:$A,$B$91,StorageCapacity_1!$B:$B,$H94) - SUMIFS(StorageCapacity_2!O:O,StorageCapacity_2!$A:$A,$B$91,StorageCapacity_2!$B:$B,$H94)</f>
        <v>1475.7398007899997</v>
      </c>
      <c r="V94" s="1">
        <f>SUMIFS(StorageCapacity_1!P:P,StorageCapacity_1!$A:$A,$B$91,StorageCapacity_1!$B:$B,$H94) - SUMIFS(StorageCapacity_2!P:P,StorageCapacity_2!$A:$A,$B$91,StorageCapacity_2!$B:$B,$H94)</f>
        <v>1475.7398007899992</v>
      </c>
      <c r="W94" s="1">
        <f>SUMIFS(StorageCapacity_1!Q:Q,StorageCapacity_1!$A:$A,$B$91,StorageCapacity_1!$B:$B,$H94) - SUMIFS(StorageCapacity_2!Q:Q,StorageCapacity_2!$A:$A,$B$91,StorageCapacity_2!$B:$B,$H94)</f>
        <v>1475.7398007900019</v>
      </c>
      <c r="X94" s="1">
        <f>SUMIFS(StorageCapacity_1!R:R,StorageCapacity_1!$A:$A,$B$91,StorageCapacity_1!$B:$B,$H94) - SUMIFS(StorageCapacity_2!R:R,StorageCapacity_2!$A:$A,$B$91,StorageCapacity_2!$B:$B,$H94)</f>
        <v>1475.7398007900001</v>
      </c>
      <c r="Y94" s="1">
        <f>SUMIFS(StorageCapacity_1!S:S,StorageCapacity_1!$A:$A,$B$91,StorageCapacity_1!$B:$B,$H94) - SUMIFS(StorageCapacity_2!S:S,StorageCapacity_2!$A:$A,$B$91,StorageCapacity_2!$B:$B,$H94)</f>
        <v>1475.7398007900019</v>
      </c>
      <c r="Z94" s="1">
        <f>SUMIFS(StorageCapacity_1!T:T,StorageCapacity_1!$A:$A,$B$91,StorageCapacity_1!$B:$B,$H94) - SUMIFS(StorageCapacity_2!T:T,StorageCapacity_2!$A:$A,$B$91,StorageCapacity_2!$B:$B,$H94)</f>
        <v>1475.7398007900019</v>
      </c>
      <c r="AA94" s="1">
        <f>SUMIFS(StorageCapacity_1!U:U,StorageCapacity_1!$A:$A,$B$91,StorageCapacity_1!$B:$B,$H94) - SUMIFS(StorageCapacity_2!U:U,StorageCapacity_2!$A:$A,$B$91,StorageCapacity_2!$B:$B,$H94)</f>
        <v>1475.7398007899992</v>
      </c>
      <c r="AB94" s="1">
        <f>SUMIFS(StorageCapacity_1!V:V,StorageCapacity_1!$A:$A,$B$91,StorageCapacity_1!$B:$B,$H94) - SUMIFS(StorageCapacity_2!V:V,StorageCapacity_2!$A:$A,$B$91,StorageCapacity_2!$B:$B,$H94)</f>
        <v>1475.739800790001</v>
      </c>
      <c r="AC94" s="1">
        <f>SUMIFS(StorageCapacity_1!W:W,StorageCapacity_1!$A:$A,$B$91,StorageCapacity_1!$B:$B,$H94) - SUMIFS(StorageCapacity_2!W:W,StorageCapacity_2!$A:$A,$B$91,StorageCapacity_2!$B:$B,$H94)</f>
        <v>-6.0248295500005042</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553.54659261999996</v>
      </c>
      <c r="N95" s="1">
        <f>SUMIFS(StorageCapacity_1!H:H,StorageCapacity_1!$A:$A,$B$91,StorageCapacity_1!$B:$B,$H95) - SUMIFS(StorageCapacity_2!H:H,StorageCapacity_2!$A:$A,$B$91,StorageCapacity_2!$B:$B,$H95)</f>
        <v>2337.25510962</v>
      </c>
      <c r="O95" s="1">
        <f>SUMIFS(StorageCapacity_1!I:I,StorageCapacity_1!$A:$A,$B$91,StorageCapacity_1!$B:$B,$H95) - SUMIFS(StorageCapacity_2!I:I,StorageCapacity_2!$A:$A,$B$91,StorageCapacity_2!$B:$B,$H95)</f>
        <v>2331.65630857</v>
      </c>
      <c r="P95" s="1">
        <f>SUMIFS(StorageCapacity_1!J:J,StorageCapacity_1!$A:$A,$B$91,StorageCapacity_1!$B:$B,$H95) - SUMIFS(StorageCapacity_2!J:J,StorageCapacity_2!$A:$A,$B$91,StorageCapacity_2!$B:$B,$H95)</f>
        <v>2673.8615935299999</v>
      </c>
      <c r="Q95" s="1">
        <f>SUMIFS(StorageCapacity_1!K:K,StorageCapacity_1!$A:$A,$B$91,StorageCapacity_1!$B:$B,$H95) - SUMIFS(StorageCapacity_2!K:K,StorageCapacity_2!$A:$A,$B$91,StorageCapacity_2!$B:$B,$H95)</f>
        <v>2854.7190485300002</v>
      </c>
      <c r="R95" s="1">
        <f>SUMIFS(StorageCapacity_1!L:L,StorageCapacity_1!$A:$A,$B$91,StorageCapacity_1!$B:$B,$H95) - SUMIFS(StorageCapacity_2!L:L,StorageCapacity_2!$A:$A,$B$91,StorageCapacity_2!$B:$B,$H95)</f>
        <v>2586.4052396300003</v>
      </c>
      <c r="S95" s="1">
        <f>SUMIFS(StorageCapacity_1!M:M,StorageCapacity_1!$A:$A,$B$91,StorageCapacity_1!$B:$B,$H95) - SUMIFS(StorageCapacity_2!M:M,StorageCapacity_2!$A:$A,$B$91,StorageCapacity_2!$B:$B,$H95)</f>
        <v>2433.8515123500001</v>
      </c>
      <c r="T95" s="1">
        <f>SUMIFS(StorageCapacity_1!N:N,StorageCapacity_1!$A:$A,$B$91,StorageCapacity_1!$B:$B,$H95) - SUMIFS(StorageCapacity_2!N:N,StorageCapacity_2!$A:$A,$B$91,StorageCapacity_2!$B:$B,$H95)</f>
        <v>2096.1334374299995</v>
      </c>
      <c r="U95" s="1">
        <f>SUMIFS(StorageCapacity_1!O:O,StorageCapacity_1!$A:$A,$B$91,StorageCapacity_1!$B:$B,$H95) - SUMIFS(StorageCapacity_2!O:O,StorageCapacity_2!$A:$A,$B$91,StorageCapacity_2!$B:$B,$H95)</f>
        <v>2037.4868497899997</v>
      </c>
      <c r="V95" s="1">
        <f>SUMIFS(StorageCapacity_1!P:P,StorageCapacity_1!$A:$A,$B$91,StorageCapacity_1!$B:$B,$H95) - SUMIFS(StorageCapacity_2!P:P,StorageCapacity_2!$A:$A,$B$91,StorageCapacity_2!$B:$B,$H95)</f>
        <v>2042.9645940500004</v>
      </c>
      <c r="W95" s="1">
        <f>SUMIFS(StorageCapacity_1!Q:Q,StorageCapacity_1!$A:$A,$B$91,StorageCapacity_1!$B:$B,$H95) - SUMIFS(StorageCapacity_2!Q:Q,StorageCapacity_2!$A:$A,$B$91,StorageCapacity_2!$B:$B,$H95)</f>
        <v>1627.2383818200005</v>
      </c>
      <c r="X95" s="1">
        <f>SUMIFS(StorageCapacity_1!R:R,StorageCapacity_1!$A:$A,$B$91,StorageCapacity_1!$B:$B,$H95) - SUMIFS(StorageCapacity_2!R:R,StorageCapacity_2!$A:$A,$B$91,StorageCapacity_2!$B:$B,$H95)</f>
        <v>944.39730922000035</v>
      </c>
      <c r="Y95" s="1">
        <f>SUMIFS(StorageCapacity_1!S:S,StorageCapacity_1!$A:$A,$B$91,StorageCapacity_1!$B:$B,$H95) - SUMIFS(StorageCapacity_2!S:S,StorageCapacity_2!$A:$A,$B$91,StorageCapacity_2!$B:$B,$H95)</f>
        <v>1436.3765964499999</v>
      </c>
      <c r="Z95" s="1">
        <f>SUMIFS(StorageCapacity_1!T:T,StorageCapacity_1!$A:$A,$B$91,StorageCapacity_1!$B:$B,$H95) - SUMIFS(StorageCapacity_2!T:T,StorageCapacity_2!$A:$A,$B$91,StorageCapacity_2!$B:$B,$H95)</f>
        <v>1436.3765964499999</v>
      </c>
      <c r="AA95" s="1">
        <f>SUMIFS(StorageCapacity_1!U:U,StorageCapacity_1!$A:$A,$B$91,StorageCapacity_1!$B:$B,$H95) - SUMIFS(StorageCapacity_2!U:U,StorageCapacity_2!$A:$A,$B$91,StorageCapacity_2!$B:$B,$H95)</f>
        <v>1436.3765964499999</v>
      </c>
      <c r="AB95" s="1">
        <f>SUMIFS(StorageCapacity_1!V:V,StorageCapacity_1!$A:$A,$B$91,StorageCapacity_1!$B:$B,$H95) - SUMIFS(StorageCapacity_2!V:V,StorageCapacity_2!$A:$A,$B$91,StorageCapacity_2!$B:$B,$H95)</f>
        <v>1287.4304374599997</v>
      </c>
      <c r="AC95" s="1">
        <f>SUMIFS(StorageCapacity_1!W:W,StorageCapacity_1!$A:$A,$B$91,StorageCapacity_1!$B:$B,$H95) - SUMIFS(StorageCapacity_2!W:W,StorageCapacity_2!$A:$A,$B$91,StorageCapacity_2!$B:$B,$H95)</f>
        <v>1287.4304374599997</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521.69754585999999</v>
      </c>
      <c r="O96" s="1">
        <f>SUMIFS(StorageCapacity_1!I:I,StorageCapacity_1!$A:$A,$B$91,StorageCapacity_1!$B:$B,$H96) - SUMIFS(StorageCapacity_2!I:I,StorageCapacity_2!$A:$A,$B$91,StorageCapacity_2!$B:$B,$H96)</f>
        <v>521.69754585999999</v>
      </c>
      <c r="P96" s="1">
        <f>SUMIFS(StorageCapacity_1!J:J,StorageCapacity_1!$A:$A,$B$91,StorageCapacity_1!$B:$B,$H96) - SUMIFS(StorageCapacity_2!J:J,StorageCapacity_2!$A:$A,$B$91,StorageCapacity_2!$B:$B,$H96)</f>
        <v>2505.7100966600001</v>
      </c>
      <c r="Q96" s="1">
        <f>SUMIFS(StorageCapacity_1!K:K,StorageCapacity_1!$A:$A,$B$91,StorageCapacity_1!$B:$B,$H96) - SUMIFS(StorageCapacity_2!K:K,StorageCapacity_2!$A:$A,$B$91,StorageCapacity_2!$B:$B,$H96)</f>
        <v>2505.7100966600001</v>
      </c>
      <c r="R96" s="1">
        <f>SUMIFS(StorageCapacity_1!L:L,StorageCapacity_1!$A:$A,$B$91,StorageCapacity_1!$B:$B,$H96) - SUMIFS(StorageCapacity_2!L:L,StorageCapacity_2!$A:$A,$B$91,StorageCapacity_2!$B:$B,$H96)</f>
        <v>2505.7100966600001</v>
      </c>
      <c r="S96" s="1">
        <f>SUMIFS(StorageCapacity_1!M:M,StorageCapacity_1!$A:$A,$B$91,StorageCapacity_1!$B:$B,$H96) - SUMIFS(StorageCapacity_2!M:M,StorageCapacity_2!$A:$A,$B$91,StorageCapacity_2!$B:$B,$H96)</f>
        <v>2505.7100966600001</v>
      </c>
      <c r="T96" s="1">
        <f>SUMIFS(StorageCapacity_1!N:N,StorageCapacity_1!$A:$A,$B$91,StorageCapacity_1!$B:$B,$H96) - SUMIFS(StorageCapacity_2!N:N,StorageCapacity_2!$A:$A,$B$91,StorageCapacity_2!$B:$B,$H96)</f>
        <v>2325.2958327199999</v>
      </c>
      <c r="U96" s="1">
        <f>SUMIFS(StorageCapacity_1!O:O,StorageCapacity_1!$A:$A,$B$91,StorageCapacity_1!$B:$B,$H96) - SUMIFS(StorageCapacity_2!O:O,StorageCapacity_2!$A:$A,$B$91,StorageCapacity_2!$B:$B,$H96)</f>
        <v>2325.2958327199999</v>
      </c>
      <c r="V96" s="1">
        <f>SUMIFS(StorageCapacity_1!P:P,StorageCapacity_1!$A:$A,$B$91,StorageCapacity_1!$B:$B,$H96) - SUMIFS(StorageCapacity_2!P:P,StorageCapacity_2!$A:$A,$B$91,StorageCapacity_2!$B:$B,$H96)</f>
        <v>2325.2958327199999</v>
      </c>
      <c r="W96" s="1">
        <f>SUMIFS(StorageCapacity_1!Q:Q,StorageCapacity_1!$A:$A,$B$91,StorageCapacity_1!$B:$B,$H96) - SUMIFS(StorageCapacity_2!Q:Q,StorageCapacity_2!$A:$A,$B$91,StorageCapacity_2!$B:$B,$H96)</f>
        <v>1003.75219113</v>
      </c>
      <c r="X96" s="1">
        <f>SUMIFS(StorageCapacity_1!R:R,StorageCapacity_1!$A:$A,$B$91,StorageCapacity_1!$B:$B,$H96) - SUMIFS(StorageCapacity_2!R:R,StorageCapacity_2!$A:$A,$B$91,StorageCapacity_2!$B:$B,$H96)</f>
        <v>1003.75219113</v>
      </c>
      <c r="Y96" s="1">
        <f>SUMIFS(StorageCapacity_1!S:S,StorageCapacity_1!$A:$A,$B$91,StorageCapacity_1!$B:$B,$H96) - SUMIFS(StorageCapacity_2!S:S,StorageCapacity_2!$A:$A,$B$91,StorageCapacity_2!$B:$B,$H96)</f>
        <v>1.4250564100002521</v>
      </c>
      <c r="Z96" s="1">
        <f>SUMIFS(StorageCapacity_1!T:T,StorageCapacity_1!$A:$A,$B$91,StorageCapacity_1!$B:$B,$H96) - SUMIFS(StorageCapacity_2!T:T,StorageCapacity_2!$A:$A,$B$91,StorageCapacity_2!$B:$B,$H96)</f>
        <v>1.4250564100002521</v>
      </c>
      <c r="AA96" s="1">
        <f>SUMIFS(StorageCapacity_1!U:U,StorageCapacity_1!$A:$A,$B$91,StorageCapacity_1!$B:$B,$H96) - SUMIFS(StorageCapacity_2!U:U,StorageCapacity_2!$A:$A,$B$91,StorageCapacity_2!$B:$B,$H96)</f>
        <v>1.4250564100002521</v>
      </c>
      <c r="AB96" s="1">
        <f>SUMIFS(StorageCapacity_1!V:V,StorageCapacity_1!$A:$A,$B$91,StorageCapacity_1!$B:$B,$H96) - SUMIFS(StorageCapacity_2!V:V,StorageCapacity_2!$A:$A,$B$91,StorageCapacity_2!$B:$B,$H96)</f>
        <v>-102.13266596999983</v>
      </c>
      <c r="AC96" s="1">
        <f>SUMIFS(StorageCapacity_1!W:W,StorageCapacity_1!$A:$A,$B$91,StorageCapacity_1!$B:$B,$H96) - SUMIFS(StorageCapacity_2!W:W,StorageCapacity_2!$A:$A,$B$91,StorageCapacity_2!$B:$B,$H96)</f>
        <v>-102.13266596999983</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-90.265301651695324</v>
      </c>
      <c r="J110" s="1">
        <f>SUMIFS(StorageGeneration_1!D:D,StorageGeneration_1!$A:$A,$B$107,StorageGeneration_1!$B:$B,$H110) - SUMIFS(StorageGeneration_2!D:D,StorageGeneration_2!$A:$A,$B$107,StorageGeneration_2!$B:$B,$H110)</f>
        <v>-52.144090309557214</v>
      </c>
      <c r="K110" s="1">
        <f>SUMIFS(StorageGeneration_1!E:E,StorageGeneration_1!$A:$A,$B$107,StorageGeneration_1!$B:$B,$H110) - SUMIFS(StorageGeneration_2!E:E,StorageGeneration_2!$A:$A,$B$107,StorageGeneration_2!$B:$B,$H110)</f>
        <v>-215.71455087349386</v>
      </c>
      <c r="L110" s="1">
        <f>SUMIFS(StorageGeneration_1!F:F,StorageGeneration_1!$A:$A,$B$107,StorageGeneration_1!$B:$B,$H110) - SUMIFS(StorageGeneration_2!F:F,StorageGeneration_2!$A:$A,$B$107,StorageGeneration_2!$B:$B,$H110)</f>
        <v>-182.46687171415078</v>
      </c>
      <c r="M110" s="1">
        <f>SUMIFS(StorageGeneration_1!G:G,StorageGeneration_1!$A:$A,$B$107,StorageGeneration_1!$B:$B,$H110) - SUMIFS(StorageGeneration_2!G:G,StorageGeneration_2!$A:$A,$B$107,StorageGeneration_2!$B:$B,$H110)</f>
        <v>-278.44946896986198</v>
      </c>
      <c r="N110" s="1">
        <f>SUMIFS(StorageGeneration_1!H:H,StorageGeneration_1!$A:$A,$B$107,StorageGeneration_1!$B:$B,$H110) - SUMIFS(StorageGeneration_2!H:H,StorageGeneration_2!$A:$A,$B$107,StorageGeneration_2!$B:$B,$H110)</f>
        <v>523.54477564532954</v>
      </c>
      <c r="O110" s="1">
        <f>SUMIFS(StorageGeneration_1!I:I,StorageGeneration_1!$A:$A,$B$107,StorageGeneration_1!$B:$B,$H110) - SUMIFS(StorageGeneration_2!I:I,StorageGeneration_2!$A:$A,$B$107,StorageGeneration_2!$B:$B,$H110)</f>
        <v>550.58233963742896</v>
      </c>
      <c r="P110" s="1">
        <f>SUMIFS(StorageGeneration_1!J:J,StorageGeneration_1!$A:$A,$B$107,StorageGeneration_1!$B:$B,$H110) - SUMIFS(StorageGeneration_2!J:J,StorageGeneration_2!$A:$A,$B$107,StorageGeneration_2!$B:$B,$H110)</f>
        <v>-69.004274881916444</v>
      </c>
      <c r="Q110" s="1">
        <f>SUMIFS(StorageGeneration_1!K:K,StorageGeneration_1!$A:$A,$B$107,StorageGeneration_1!$B:$B,$H110) - SUMIFS(StorageGeneration_2!K:K,StorageGeneration_2!$A:$A,$B$107,StorageGeneration_2!$B:$B,$H110)</f>
        <v>-75.290575809445272</v>
      </c>
      <c r="R110" s="1">
        <f>SUMIFS(StorageGeneration_1!L:L,StorageGeneration_1!$A:$A,$B$107,StorageGeneration_1!$B:$B,$H110) - SUMIFS(StorageGeneration_2!L:L,StorageGeneration_2!$A:$A,$B$107,StorageGeneration_2!$B:$B,$H110)</f>
        <v>-37.210702125090393</v>
      </c>
      <c r="S110" s="1">
        <f>SUMIFS(StorageGeneration_1!M:M,StorageGeneration_1!$A:$A,$B$107,StorageGeneration_1!$B:$B,$H110) - SUMIFS(StorageGeneration_2!M:M,StorageGeneration_2!$A:$A,$B$107,StorageGeneration_2!$B:$B,$H110)</f>
        <v>-148.58900841636842</v>
      </c>
      <c r="T110" s="1">
        <f>SUMIFS(StorageGeneration_1!N:N,StorageGeneration_1!$A:$A,$B$107,StorageGeneration_1!$B:$B,$H110) - SUMIFS(StorageGeneration_2!N:N,StorageGeneration_2!$A:$A,$B$107,StorageGeneration_2!$B:$B,$H110)</f>
        <v>-313.96846805493669</v>
      </c>
      <c r="U110" s="1">
        <f>SUMIFS(StorageGeneration_1!O:O,StorageGeneration_1!$A:$A,$B$107,StorageGeneration_1!$B:$B,$H110) - SUMIFS(StorageGeneration_2!O:O,StorageGeneration_2!$A:$A,$B$107,StorageGeneration_2!$B:$B,$H110)</f>
        <v>-532.77467392822928</v>
      </c>
      <c r="V110" s="1">
        <f>SUMIFS(StorageGeneration_1!P:P,StorageGeneration_1!$A:$A,$B$107,StorageGeneration_1!$B:$B,$H110) - SUMIFS(StorageGeneration_2!P:P,StorageGeneration_2!$A:$A,$B$107,StorageGeneration_2!$B:$B,$H110)</f>
        <v>-602.39676518258739</v>
      </c>
      <c r="W110" s="1">
        <f>SUMIFS(StorageGeneration_1!Q:Q,StorageGeneration_1!$A:$A,$B$107,StorageGeneration_1!$B:$B,$H110) - SUMIFS(StorageGeneration_2!Q:Q,StorageGeneration_2!$A:$A,$B$107,StorageGeneration_2!$B:$B,$H110)</f>
        <v>-656.27869936015168</v>
      </c>
      <c r="X110" s="1">
        <f>SUMIFS(StorageGeneration_1!R:R,StorageGeneration_1!$A:$A,$B$107,StorageGeneration_1!$B:$B,$H110) - SUMIFS(StorageGeneration_2!R:R,StorageGeneration_2!$A:$A,$B$107,StorageGeneration_2!$B:$B,$H110)</f>
        <v>-662.41862823452038</v>
      </c>
      <c r="Y110" s="1">
        <f>SUMIFS(StorageGeneration_1!S:S,StorageGeneration_1!$A:$A,$B$107,StorageGeneration_1!$B:$B,$H110) - SUMIFS(StorageGeneration_2!S:S,StorageGeneration_2!$A:$A,$B$107,StorageGeneration_2!$B:$B,$H110)</f>
        <v>-752.18703558032394</v>
      </c>
      <c r="Z110" s="1">
        <f>SUMIFS(StorageGeneration_1!T:T,StorageGeneration_1!$A:$A,$B$107,StorageGeneration_1!$B:$B,$H110) - SUMIFS(StorageGeneration_2!T:T,StorageGeneration_2!$A:$A,$B$107,StorageGeneration_2!$B:$B,$H110)</f>
        <v>-1039.1096341796656</v>
      </c>
      <c r="AA110" s="1">
        <f>SUMIFS(StorageGeneration_1!U:U,StorageGeneration_1!$A:$A,$B$107,StorageGeneration_1!$B:$B,$H110) - SUMIFS(StorageGeneration_2!U:U,StorageGeneration_2!$A:$A,$B$107,StorageGeneration_2!$B:$B,$H110)</f>
        <v>-1238.6296274798351</v>
      </c>
      <c r="AB110" s="1">
        <f>SUMIFS(StorageGeneration_1!V:V,StorageGeneration_1!$A:$A,$B$107,StorageGeneration_1!$B:$B,$H110) - SUMIFS(StorageGeneration_2!V:V,StorageGeneration_2!$A:$A,$B$107,StorageGeneration_2!$B:$B,$H110)</f>
        <v>-1255.6875014172197</v>
      </c>
      <c r="AC110" s="1">
        <f>SUMIFS(StorageGeneration_1!W:W,StorageGeneration_1!$A:$A,$B$107,StorageGeneration_1!$B:$B,$H110) - SUMIFS(StorageGeneration_2!W:W,StorageGeneration_2!$A:$A,$B$107,StorageGeneration_2!$B:$B,$H110)</f>
        <v>-2055.0101909937866</v>
      </c>
    </row>
    <row r="111" spans="1:30">
      <c r="H111" s="25" t="s">
        <v>129</v>
      </c>
      <c r="I111" s="1">
        <f>SUMIFS(StorageGeneration_1!C:C,StorageGeneration_1!$A:$A,$B$107,StorageGeneration_1!$B:$B,$H111) - SUMIFS(StorageGeneration_2!C:C,StorageGeneration_2!$A:$A,$B$107,StorageGeneration_2!$B:$B,$H111)</f>
        <v>172.33384924989855</v>
      </c>
      <c r="J111" s="1">
        <f>SUMIFS(StorageGeneration_1!D:D,StorageGeneration_1!$A:$A,$B$107,StorageGeneration_1!$B:$B,$H111) - SUMIFS(StorageGeneration_2!D:D,StorageGeneration_2!$A:$A,$B$107,StorageGeneration_2!$B:$B,$H111)</f>
        <v>234.30674777970586</v>
      </c>
      <c r="K111" s="1">
        <f>SUMIFS(StorageGeneration_1!E:E,StorageGeneration_1!$A:$A,$B$107,StorageGeneration_1!$B:$B,$H111) - SUMIFS(StorageGeneration_2!E:E,StorageGeneration_2!$A:$A,$B$107,StorageGeneration_2!$B:$B,$H111)</f>
        <v>177.54008735684999</v>
      </c>
      <c r="L111" s="1">
        <f>SUMIFS(StorageGeneration_1!F:F,StorageGeneration_1!$A:$A,$B$107,StorageGeneration_1!$B:$B,$H111) - SUMIFS(StorageGeneration_2!F:F,StorageGeneration_2!$A:$A,$B$107,StorageGeneration_2!$B:$B,$H111)</f>
        <v>157.97519921045642</v>
      </c>
      <c r="M111" s="1">
        <f>SUMIFS(StorageGeneration_1!G:G,StorageGeneration_1!$A:$A,$B$107,StorageGeneration_1!$B:$B,$H111) - SUMIFS(StorageGeneration_2!G:G,StorageGeneration_2!$A:$A,$B$107,StorageGeneration_2!$B:$B,$H111)</f>
        <v>741.76497154672006</v>
      </c>
      <c r="N111" s="1">
        <f>SUMIFS(StorageGeneration_1!H:H,StorageGeneration_1!$A:$A,$B$107,StorageGeneration_1!$B:$B,$H111) - SUMIFS(StorageGeneration_2!H:H,StorageGeneration_2!$A:$A,$B$107,StorageGeneration_2!$B:$B,$H111)</f>
        <v>3827.1350931159027</v>
      </c>
      <c r="O111" s="1">
        <f>SUMIFS(StorageGeneration_1!I:I,StorageGeneration_1!$A:$A,$B$107,StorageGeneration_1!$B:$B,$H111) - SUMIFS(StorageGeneration_2!I:I,StorageGeneration_2!$A:$A,$B$107,StorageGeneration_2!$B:$B,$H111)</f>
        <v>3648.8591356826719</v>
      </c>
      <c r="P111" s="1">
        <f>SUMIFS(StorageGeneration_1!J:J,StorageGeneration_1!$A:$A,$B$107,StorageGeneration_1!$B:$B,$H111) - SUMIFS(StorageGeneration_2!J:J,StorageGeneration_2!$A:$A,$B$107,StorageGeneration_2!$B:$B,$H111)</f>
        <v>2049.8867787282043</v>
      </c>
      <c r="Q111" s="1">
        <f>SUMIFS(StorageGeneration_1!K:K,StorageGeneration_1!$A:$A,$B$107,StorageGeneration_1!$B:$B,$H111) - SUMIFS(StorageGeneration_2!K:K,StorageGeneration_2!$A:$A,$B$107,StorageGeneration_2!$B:$B,$H111)</f>
        <v>1820.0556151811224</v>
      </c>
      <c r="R111" s="1">
        <f>SUMIFS(StorageGeneration_1!L:L,StorageGeneration_1!$A:$A,$B$107,StorageGeneration_1!$B:$B,$H111) - SUMIFS(StorageGeneration_2!L:L,StorageGeneration_2!$A:$A,$B$107,StorageGeneration_2!$B:$B,$H111)</f>
        <v>1262.5507931645247</v>
      </c>
      <c r="S111" s="1">
        <f>SUMIFS(StorageGeneration_1!M:M,StorageGeneration_1!$A:$A,$B$107,StorageGeneration_1!$B:$B,$H111) - SUMIFS(StorageGeneration_2!M:M,StorageGeneration_2!$A:$A,$B$107,StorageGeneration_2!$B:$B,$H111)</f>
        <v>576.47793722012557</v>
      </c>
      <c r="T111" s="1">
        <f>SUMIFS(StorageGeneration_1!N:N,StorageGeneration_1!$A:$A,$B$107,StorageGeneration_1!$B:$B,$H111) - SUMIFS(StorageGeneration_2!N:N,StorageGeneration_2!$A:$A,$B$107,StorageGeneration_2!$B:$B,$H111)</f>
        <v>-906.96784913562442</v>
      </c>
      <c r="U111" s="1">
        <f>SUMIFS(StorageGeneration_1!O:O,StorageGeneration_1!$A:$A,$B$107,StorageGeneration_1!$B:$B,$H111) - SUMIFS(StorageGeneration_2!O:O,StorageGeneration_2!$A:$A,$B$107,StorageGeneration_2!$B:$B,$H111)</f>
        <v>-1411.4660504503699</v>
      </c>
      <c r="V111" s="1">
        <f>SUMIFS(StorageGeneration_1!P:P,StorageGeneration_1!$A:$A,$B$107,StorageGeneration_1!$B:$B,$H111) - SUMIFS(StorageGeneration_2!P:P,StorageGeneration_2!$A:$A,$B$107,StorageGeneration_2!$B:$B,$H111)</f>
        <v>-1754.5782240606786</v>
      </c>
      <c r="W111" s="1">
        <f>SUMIFS(StorageGeneration_1!Q:Q,StorageGeneration_1!$A:$A,$B$107,StorageGeneration_1!$B:$B,$H111) - SUMIFS(StorageGeneration_2!Q:Q,StorageGeneration_2!$A:$A,$B$107,StorageGeneration_2!$B:$B,$H111)</f>
        <v>-2731.1227330346364</v>
      </c>
      <c r="X111" s="1">
        <f>SUMIFS(StorageGeneration_1!R:R,StorageGeneration_1!$A:$A,$B$107,StorageGeneration_1!$B:$B,$H111) - SUMIFS(StorageGeneration_2!R:R,StorageGeneration_2!$A:$A,$B$107,StorageGeneration_2!$B:$B,$H111)</f>
        <v>-3994.8494280296827</v>
      </c>
      <c r="Y111" s="1">
        <f>SUMIFS(StorageGeneration_1!S:S,StorageGeneration_1!$A:$A,$B$107,StorageGeneration_1!$B:$B,$H111) - SUMIFS(StorageGeneration_2!S:S,StorageGeneration_2!$A:$A,$B$107,StorageGeneration_2!$B:$B,$H111)</f>
        <v>-4043.074159737449</v>
      </c>
      <c r="Z111" s="1">
        <f>SUMIFS(StorageGeneration_1!T:T,StorageGeneration_1!$A:$A,$B$107,StorageGeneration_1!$B:$B,$H111) - SUMIFS(StorageGeneration_2!T:T,StorageGeneration_2!$A:$A,$B$107,StorageGeneration_2!$B:$B,$H111)</f>
        <v>-3748.0876243775847</v>
      </c>
      <c r="AA111" s="1">
        <f>SUMIFS(StorageGeneration_1!U:U,StorageGeneration_1!$A:$A,$B$107,StorageGeneration_1!$B:$B,$H111) - SUMIFS(StorageGeneration_2!U:U,StorageGeneration_2!$A:$A,$B$107,StorageGeneration_2!$B:$B,$H111)</f>
        <v>-4242.4524685153519</v>
      </c>
      <c r="AB111" s="1">
        <f>SUMIFS(StorageGeneration_1!V:V,StorageGeneration_1!$A:$A,$B$107,StorageGeneration_1!$B:$B,$H111) - SUMIFS(StorageGeneration_2!V:V,StorageGeneration_2!$A:$A,$B$107,StorageGeneration_2!$B:$B,$H111)</f>
        <v>-4847.6439188359755</v>
      </c>
      <c r="AC111" s="1">
        <f>SUMIFS(StorageGeneration_1!W:W,StorageGeneration_1!$A:$A,$B$107,StorageGeneration_1!$B:$B,$H111) - SUMIFS(StorageGeneration_2!W:W,StorageGeneration_2!$A:$A,$B$107,StorageGeneration_2!$B:$B,$H111)</f>
        <v>-5324.4824637778484</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65.367077163988057</v>
      </c>
      <c r="M112" s="1">
        <f>SUMIFS(StorageGeneration_1!G:G,StorageGeneration_1!$A:$A,$B$107,StorageGeneration_1!$B:$B,$H112) - SUMIFS(StorageGeneration_2!G:G,StorageGeneration_2!$A:$A,$B$107,StorageGeneration_2!$B:$B,$H112)</f>
        <v>-2199.963921972535</v>
      </c>
      <c r="N112" s="1">
        <f>SUMIFS(StorageGeneration_1!H:H,StorageGeneration_1!$A:$A,$B$107,StorageGeneration_1!$B:$B,$H112) - SUMIFS(StorageGeneration_2!H:H,StorageGeneration_2!$A:$A,$B$107,StorageGeneration_2!$B:$B,$H112)</f>
        <v>-125.62263969118885</v>
      </c>
      <c r="O112" s="1">
        <f>SUMIFS(StorageGeneration_1!I:I,StorageGeneration_1!$A:$A,$B$107,StorageGeneration_1!$B:$B,$H112) - SUMIFS(StorageGeneration_2!I:I,StorageGeneration_2!$A:$A,$B$107,StorageGeneration_2!$B:$B,$H112)</f>
        <v>408.06382044181828</v>
      </c>
      <c r="P112" s="1">
        <f>SUMIFS(StorageGeneration_1!J:J,StorageGeneration_1!$A:$A,$B$107,StorageGeneration_1!$B:$B,$H112) - SUMIFS(StorageGeneration_2!J:J,StorageGeneration_2!$A:$A,$B$107,StorageGeneration_2!$B:$B,$H112)</f>
        <v>2617.1215421642937</v>
      </c>
      <c r="Q112" s="1">
        <f>SUMIFS(StorageGeneration_1!K:K,StorageGeneration_1!$A:$A,$B$107,StorageGeneration_1!$B:$B,$H112) - SUMIFS(StorageGeneration_2!K:K,StorageGeneration_2!$A:$A,$B$107,StorageGeneration_2!$B:$B,$H112)</f>
        <v>1842.6728275158925</v>
      </c>
      <c r="R112" s="1">
        <f>SUMIFS(StorageGeneration_1!L:L,StorageGeneration_1!$A:$A,$B$107,StorageGeneration_1!$B:$B,$H112) - SUMIFS(StorageGeneration_2!L:L,StorageGeneration_2!$A:$A,$B$107,StorageGeneration_2!$B:$B,$H112)</f>
        <v>1805.2446667078898</v>
      </c>
      <c r="S112" s="1">
        <f>SUMIFS(StorageGeneration_1!M:M,StorageGeneration_1!$A:$A,$B$107,StorageGeneration_1!$B:$B,$H112) - SUMIFS(StorageGeneration_2!M:M,StorageGeneration_2!$A:$A,$B$107,StorageGeneration_2!$B:$B,$H112)</f>
        <v>1189.1859805688041</v>
      </c>
      <c r="T112" s="1">
        <f>SUMIFS(StorageGeneration_1!N:N,StorageGeneration_1!$A:$A,$B$107,StorageGeneration_1!$B:$B,$H112) - SUMIFS(StorageGeneration_2!N:N,StorageGeneration_2!$A:$A,$B$107,StorageGeneration_2!$B:$B,$H112)</f>
        <v>620.66624974249044</v>
      </c>
      <c r="U112" s="1">
        <f>SUMIFS(StorageGeneration_1!O:O,StorageGeneration_1!$A:$A,$B$107,StorageGeneration_1!$B:$B,$H112) - SUMIFS(StorageGeneration_2!O:O,StorageGeneration_2!$A:$A,$B$107,StorageGeneration_2!$B:$B,$H112)</f>
        <v>414.04871239893873</v>
      </c>
      <c r="V112" s="1">
        <f>SUMIFS(StorageGeneration_1!P:P,StorageGeneration_1!$A:$A,$B$107,StorageGeneration_1!$B:$B,$H112) - SUMIFS(StorageGeneration_2!P:P,StorageGeneration_2!$A:$A,$B$107,StorageGeneration_2!$B:$B,$H112)</f>
        <v>391.70417303923887</v>
      </c>
      <c r="W112" s="1">
        <f>SUMIFS(StorageGeneration_1!Q:Q,StorageGeneration_1!$A:$A,$B$107,StorageGeneration_1!$B:$B,$H112) - SUMIFS(StorageGeneration_2!Q:Q,StorageGeneration_2!$A:$A,$B$107,StorageGeneration_2!$B:$B,$H112)</f>
        <v>-3028.6760267440195</v>
      </c>
      <c r="X112" s="1">
        <f>SUMIFS(StorageGeneration_1!R:R,StorageGeneration_1!$A:$A,$B$107,StorageGeneration_1!$B:$B,$H112) - SUMIFS(StorageGeneration_2!R:R,StorageGeneration_2!$A:$A,$B$107,StorageGeneration_2!$B:$B,$H112)</f>
        <v>-2961.2864667096665</v>
      </c>
      <c r="Y112" s="1">
        <f>SUMIFS(StorageGeneration_1!S:S,StorageGeneration_1!$A:$A,$B$107,StorageGeneration_1!$B:$B,$H112) - SUMIFS(StorageGeneration_2!S:S,StorageGeneration_2!$A:$A,$B$107,StorageGeneration_2!$B:$B,$H112)</f>
        <v>-5740.2165954305528</v>
      </c>
      <c r="Z112" s="1">
        <f>SUMIFS(StorageGeneration_1!T:T,StorageGeneration_1!$A:$A,$B$107,StorageGeneration_1!$B:$B,$H112) - SUMIFS(StorageGeneration_2!T:T,StorageGeneration_2!$A:$A,$B$107,StorageGeneration_2!$B:$B,$H112)</f>
        <v>-5604.7093928067225</v>
      </c>
      <c r="AA112" s="1">
        <f>SUMIFS(StorageGeneration_1!U:U,StorageGeneration_1!$A:$A,$B$107,StorageGeneration_1!$B:$B,$H112) - SUMIFS(StorageGeneration_2!U:U,StorageGeneration_2!$A:$A,$B$107,StorageGeneration_2!$B:$B,$H112)</f>
        <v>-5770.3898760717457</v>
      </c>
      <c r="AB112" s="1">
        <f>SUMIFS(StorageGeneration_1!V:V,StorageGeneration_1!$A:$A,$B$107,StorageGeneration_1!$B:$B,$H112) - SUMIFS(StorageGeneration_2!V:V,StorageGeneration_2!$A:$A,$B$107,StorageGeneration_2!$B:$B,$H112)</f>
        <v>-6515.2976419649567</v>
      </c>
      <c r="AC112" s="1">
        <f>SUMIFS(StorageGeneration_1!W:W,StorageGeneration_1!$A:$A,$B$107,StorageGeneration_1!$B:$B,$H112) - SUMIFS(StorageGeneration_2!W:W,StorageGeneration_2!$A:$A,$B$107,StorageGeneration_2!$B:$B,$H112)</f>
        <v>-7461.1797231059254</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1064.0391262799999</v>
      </c>
      <c r="M127" s="1">
        <f>SUMIFS(DispatchableCapacity_1!G:G,DispatchableCapacity_1!$A:$A,$B$123,DispatchableCapacity_1!$B:$B,$H127)-SUMIFS(DispatchableCapacity_2!G:G,DispatchableCapacity_2!$A:$A,$B$123,DispatchableCapacity_2!$B:$B,$H127)</f>
        <v>1064.0391262799999</v>
      </c>
      <c r="N127" s="1">
        <f>SUMIFS(DispatchableCapacity_1!H:H,DispatchableCapacity_1!$A:$A,$B$123,DispatchableCapacity_1!$B:$B,$H127)-SUMIFS(DispatchableCapacity_2!H:H,DispatchableCapacity_2!$A:$A,$B$123,DispatchableCapacity_2!$B:$B,$H127)</f>
        <v>2074.8907579199999</v>
      </c>
      <c r="O127" s="1">
        <f>SUMIFS(DispatchableCapacity_1!I:I,DispatchableCapacity_1!$A:$A,$B$123,DispatchableCapacity_1!$B:$B,$H127)-SUMIFS(DispatchableCapacity_2!I:I,DispatchableCapacity_2!$A:$A,$B$123,DispatchableCapacity_2!$B:$B,$H127)</f>
        <v>2074.8907579199999</v>
      </c>
      <c r="P127" s="1">
        <f>SUMIFS(DispatchableCapacity_1!J:J,DispatchableCapacity_1!$A:$A,$B$123,DispatchableCapacity_1!$B:$B,$H127)-SUMIFS(DispatchableCapacity_2!J:J,DispatchableCapacity_2!$A:$A,$B$123,DispatchableCapacity_2!$B:$B,$H127)</f>
        <v>2154.5402212200001</v>
      </c>
      <c r="Q127" s="1">
        <f>SUMIFS(DispatchableCapacity_1!K:K,DispatchableCapacity_1!$A:$A,$B$123,DispatchableCapacity_1!$B:$B,$H127)-SUMIFS(DispatchableCapacity_2!K:K,DispatchableCapacity_2!$A:$A,$B$123,DispatchableCapacity_2!$B:$B,$H127)</f>
        <v>2392.2593856000003</v>
      </c>
      <c r="R127" s="1">
        <f>SUMIFS(DispatchableCapacity_1!L:L,DispatchableCapacity_1!$A:$A,$B$123,DispatchableCapacity_1!$B:$B,$H127)-SUMIFS(DispatchableCapacity_2!L:L,DispatchableCapacity_2!$A:$A,$B$123,DispatchableCapacity_2!$B:$B,$H127)</f>
        <v>2652.2193935400005</v>
      </c>
      <c r="S127" s="1">
        <f>SUMIFS(DispatchableCapacity_1!M:M,DispatchableCapacity_1!$A:$A,$B$123,DispatchableCapacity_1!$B:$B,$H127)-SUMIFS(DispatchableCapacity_2!M:M,DispatchableCapacity_2!$A:$A,$B$123,DispatchableCapacity_2!$B:$B,$H127)</f>
        <v>3631.0668991800003</v>
      </c>
      <c r="T127" s="1">
        <f>SUMIFS(DispatchableCapacity_1!N:N,DispatchableCapacity_1!$A:$A,$B$123,DispatchableCapacity_1!$B:$B,$H127)-SUMIFS(DispatchableCapacity_2!N:N,DispatchableCapacity_2!$A:$A,$B$123,DispatchableCapacity_2!$B:$B,$H127)</f>
        <v>4355.0586379200004</v>
      </c>
      <c r="U127" s="1">
        <f>SUMIFS(DispatchableCapacity_1!O:O,DispatchableCapacity_1!$A:$A,$B$123,DispatchableCapacity_1!$B:$B,$H127)-SUMIFS(DispatchableCapacity_2!O:O,DispatchableCapacity_2!$A:$A,$B$123,DispatchableCapacity_2!$B:$B,$H127)</f>
        <v>5082.2842234799991</v>
      </c>
      <c r="V127" s="1">
        <f>SUMIFS(DispatchableCapacity_1!P:P,DispatchableCapacity_1!$A:$A,$B$123,DispatchableCapacity_1!$B:$B,$H127)-SUMIFS(DispatchableCapacity_2!P:P,DispatchableCapacity_2!$A:$A,$B$123,DispatchableCapacity_2!$B:$B,$H127)</f>
        <v>5988.5093241000004</v>
      </c>
      <c r="W127" s="1">
        <f>SUMIFS(DispatchableCapacity_1!Q:Q,DispatchableCapacity_1!$A:$A,$B$123,DispatchableCapacity_1!$B:$B,$H127)-SUMIFS(DispatchableCapacity_2!Q:Q,DispatchableCapacity_2!$A:$A,$B$123,DispatchableCapacity_2!$B:$B,$H127)</f>
        <v>5988.5093241000004</v>
      </c>
      <c r="X127" s="1">
        <f>SUMIFS(DispatchableCapacity_1!R:R,DispatchableCapacity_1!$A:$A,$B$123,DispatchableCapacity_1!$B:$B,$H127)-SUMIFS(DispatchableCapacity_2!R:R,DispatchableCapacity_2!$A:$A,$B$123,DispatchableCapacity_2!$B:$B,$H127)</f>
        <v>5988.5093241000004</v>
      </c>
      <c r="Y127" s="1">
        <f>SUMIFS(DispatchableCapacity_1!S:S,DispatchableCapacity_1!$A:$A,$B$123,DispatchableCapacity_1!$B:$B,$H127)-SUMIFS(DispatchableCapacity_2!S:S,DispatchableCapacity_2!$A:$A,$B$123,DispatchableCapacity_2!$B:$B,$H127)</f>
        <v>6782.7132679799997</v>
      </c>
      <c r="Z127" s="1">
        <f>SUMIFS(DispatchableCapacity_1!T:T,DispatchableCapacity_1!$A:$A,$B$123,DispatchableCapacity_1!$B:$B,$H127)-SUMIFS(DispatchableCapacity_2!T:T,DispatchableCapacity_2!$A:$A,$B$123,DispatchableCapacity_2!$B:$B,$H127)</f>
        <v>6927.3850909799994</v>
      </c>
      <c r="AA127" s="1">
        <f>SUMIFS(DispatchableCapacity_1!U:U,DispatchableCapacity_1!$A:$A,$B$123,DispatchableCapacity_1!$B:$B,$H127)-SUMIFS(DispatchableCapacity_2!U:U,DispatchableCapacity_2!$A:$A,$B$123,DispatchableCapacity_2!$B:$B,$H127)</f>
        <v>7188.1471151400001</v>
      </c>
      <c r="AB127" s="1">
        <f>SUMIFS(DispatchableCapacity_1!V:V,DispatchableCapacity_1!$A:$A,$B$123,DispatchableCapacity_1!$B:$B,$H127)-SUMIFS(DispatchableCapacity_2!V:V,DispatchableCapacity_2!$A:$A,$B$123,DispatchableCapacity_2!$B:$B,$H127)</f>
        <v>8092.8326239799999</v>
      </c>
      <c r="AC127" s="1">
        <f>SUMIFS(DispatchableCapacity_1!W:W,DispatchableCapacity_1!$A:$A,$B$123,DispatchableCapacity_1!$B:$B,$H127)-SUMIFS(DispatchableCapacity_2!W:W,DispatchableCapacity_2!$A:$A,$B$123,DispatchableCapacity_2!$B:$B,$H127)</f>
        <v>9449.8253967599994</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-390.00000000000006</v>
      </c>
      <c r="Q128" s="1">
        <f>SUMIFS(DispatchableCapacity_1!K:K,DispatchableCapacity_1!$A:$A,$B$123,DispatchableCapacity_1!$B:$B,$H128)-SUMIFS(DispatchableCapacity_2!K:K,DispatchableCapacity_2!$A:$A,$B$123,DispatchableCapacity_2!$B:$B,$H128)</f>
        <v>-390.00000000000006</v>
      </c>
      <c r="R128" s="1">
        <f>SUMIFS(DispatchableCapacity_1!L:L,DispatchableCapacity_1!$A:$A,$B$123,DispatchableCapacity_1!$B:$B,$H128)-SUMIFS(DispatchableCapacity_2!L:L,DispatchableCapacity_2!$A:$A,$B$123,DispatchableCapacity_2!$B:$B,$H128)</f>
        <v>-390.00000000000006</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99.754295830000046</v>
      </c>
      <c r="N129" s="1">
        <f>SUMIFS(DispatchableCapacity_1!H:H,DispatchableCapacity_1!$A:$A,$B$123,DispatchableCapacity_1!$B:$B,$H129)-SUMIFS(DispatchableCapacity_2!H:H,DispatchableCapacity_2!$A:$A,$B$123,DispatchableCapacity_2!$B:$B,$H129)</f>
        <v>1475.7398007900006</v>
      </c>
      <c r="O129" s="1">
        <f>SUMIFS(DispatchableCapacity_1!I:I,DispatchableCapacity_1!$A:$A,$B$123,DispatchableCapacity_1!$B:$B,$H129)-SUMIFS(DispatchableCapacity_2!I:I,DispatchableCapacity_2!$A:$A,$B$123,DispatchableCapacity_2!$B:$B,$H129)</f>
        <v>1475.7398007899997</v>
      </c>
      <c r="P129" s="1">
        <f>SUMIFS(DispatchableCapacity_1!J:J,DispatchableCapacity_1!$A:$A,$B$123,DispatchableCapacity_1!$B:$B,$H129)-SUMIFS(DispatchableCapacity_2!J:J,DispatchableCapacity_2!$A:$A,$B$123,DispatchableCapacity_2!$B:$B,$H129)</f>
        <v>1475.7398007900015</v>
      </c>
      <c r="Q129" s="1">
        <f>SUMIFS(DispatchableCapacity_1!K:K,DispatchableCapacity_1!$A:$A,$B$123,DispatchableCapacity_1!$B:$B,$H129)-SUMIFS(DispatchableCapacity_2!K:K,DispatchableCapacity_2!$A:$A,$B$123,DispatchableCapacity_2!$B:$B,$H129)</f>
        <v>1475.7398007899992</v>
      </c>
      <c r="R129" s="1">
        <f>SUMIFS(DispatchableCapacity_1!L:L,DispatchableCapacity_1!$A:$A,$B$123,DispatchableCapacity_1!$B:$B,$H129)-SUMIFS(DispatchableCapacity_2!L:L,DispatchableCapacity_2!$A:$A,$B$123,DispatchableCapacity_2!$B:$B,$H129)</f>
        <v>1475.7398007900001</v>
      </c>
      <c r="S129" s="1">
        <f>SUMIFS(DispatchableCapacity_1!M:M,DispatchableCapacity_1!$A:$A,$B$123,DispatchableCapacity_1!$B:$B,$H129)-SUMIFS(DispatchableCapacity_2!M:M,DispatchableCapacity_2!$A:$A,$B$123,DispatchableCapacity_2!$B:$B,$H129)</f>
        <v>1475.7398007899997</v>
      </c>
      <c r="T129" s="1">
        <f>SUMIFS(DispatchableCapacity_1!N:N,DispatchableCapacity_1!$A:$A,$B$123,DispatchableCapacity_1!$B:$B,$H129)-SUMIFS(DispatchableCapacity_2!N:N,DispatchableCapacity_2!$A:$A,$B$123,DispatchableCapacity_2!$B:$B,$H129)</f>
        <v>1475.7398007900001</v>
      </c>
      <c r="U129" s="1">
        <f>SUMIFS(DispatchableCapacity_1!O:O,DispatchableCapacity_1!$A:$A,$B$123,DispatchableCapacity_1!$B:$B,$H129)-SUMIFS(DispatchableCapacity_2!O:O,DispatchableCapacity_2!$A:$A,$B$123,DispatchableCapacity_2!$B:$B,$H129)</f>
        <v>1475.7398007899988</v>
      </c>
      <c r="V129" s="1">
        <f>SUMIFS(DispatchableCapacity_1!P:P,DispatchableCapacity_1!$A:$A,$B$123,DispatchableCapacity_1!$B:$B,$H129)-SUMIFS(DispatchableCapacity_2!P:P,DispatchableCapacity_2!$A:$A,$B$123,DispatchableCapacity_2!$B:$B,$H129)</f>
        <v>1475.739800790001</v>
      </c>
      <c r="W129" s="1">
        <f>SUMIFS(DispatchableCapacity_1!Q:Q,DispatchableCapacity_1!$A:$A,$B$123,DispatchableCapacity_1!$B:$B,$H129)-SUMIFS(DispatchableCapacity_2!Q:Q,DispatchableCapacity_2!$A:$A,$B$123,DispatchableCapacity_2!$B:$B,$H129)</f>
        <v>1475.7398007899988</v>
      </c>
      <c r="X129" s="1">
        <f>SUMIFS(DispatchableCapacity_1!R:R,DispatchableCapacity_1!$A:$A,$B$123,DispatchableCapacity_1!$B:$B,$H129)-SUMIFS(DispatchableCapacity_2!R:R,DispatchableCapacity_2!$A:$A,$B$123,DispatchableCapacity_2!$B:$B,$H129)</f>
        <v>1475.7398007900001</v>
      </c>
      <c r="Y129" s="1">
        <f>SUMIFS(DispatchableCapacity_1!S:S,DispatchableCapacity_1!$A:$A,$B$123,DispatchableCapacity_1!$B:$B,$H129)-SUMIFS(DispatchableCapacity_2!S:S,DispatchableCapacity_2!$A:$A,$B$123,DispatchableCapacity_2!$B:$B,$H129)</f>
        <v>1475.7398007899965</v>
      </c>
      <c r="Z129" s="1">
        <f>SUMIFS(DispatchableCapacity_1!T:T,DispatchableCapacity_1!$A:$A,$B$123,DispatchableCapacity_1!$B:$B,$H129)-SUMIFS(DispatchableCapacity_2!T:T,DispatchableCapacity_2!$A:$A,$B$123,DispatchableCapacity_2!$B:$B,$H129)</f>
        <v>1475.7398007899983</v>
      </c>
      <c r="AA129" s="1">
        <f>SUMIFS(DispatchableCapacity_1!U:U,DispatchableCapacity_1!$A:$A,$B$123,DispatchableCapacity_1!$B:$B,$H129)-SUMIFS(DispatchableCapacity_2!U:U,DispatchableCapacity_2!$A:$A,$B$123,DispatchableCapacity_2!$B:$B,$H129)</f>
        <v>1475.7398007899974</v>
      </c>
      <c r="AB129" s="1">
        <f>SUMIFS(DispatchableCapacity_1!V:V,DispatchableCapacity_1!$A:$A,$B$123,DispatchableCapacity_1!$B:$B,$H129)-SUMIFS(DispatchableCapacity_2!V:V,DispatchableCapacity_2!$A:$A,$B$123,DispatchableCapacity_2!$B:$B,$H129)</f>
        <v>1475.7398007899974</v>
      </c>
      <c r="AC129" s="1">
        <f>SUMIFS(DispatchableCapacity_1!W:W,DispatchableCapacity_1!$A:$A,$B$123,DispatchableCapacity_1!$B:$B,$H129)-SUMIFS(DispatchableCapacity_2!W:W,DispatchableCapacity_2!$A:$A,$B$123,DispatchableCapacity_2!$B:$B,$H129)</f>
        <v>-6.0248295499986853</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553.54659261999996</v>
      </c>
      <c r="N130" s="1">
        <f>SUMIFS(DispatchableCapacity_1!H:H,DispatchableCapacity_1!$A:$A,$B$123,DispatchableCapacity_1!$B:$B,$H130)-SUMIFS(DispatchableCapacity_2!H:H,DispatchableCapacity_2!$A:$A,$B$123,DispatchableCapacity_2!$B:$B,$H130)</f>
        <v>2337.25510962</v>
      </c>
      <c r="O130" s="1">
        <f>SUMIFS(DispatchableCapacity_1!I:I,DispatchableCapacity_1!$A:$A,$B$123,DispatchableCapacity_1!$B:$B,$H130)-SUMIFS(DispatchableCapacity_2!I:I,DispatchableCapacity_2!$A:$A,$B$123,DispatchableCapacity_2!$B:$B,$H130)</f>
        <v>2331.65630857</v>
      </c>
      <c r="P130" s="1">
        <f>SUMIFS(DispatchableCapacity_1!J:J,DispatchableCapacity_1!$A:$A,$B$123,DispatchableCapacity_1!$B:$B,$H130)-SUMIFS(DispatchableCapacity_2!J:J,DispatchableCapacity_2!$A:$A,$B$123,DispatchableCapacity_2!$B:$B,$H130)</f>
        <v>2673.8615935299999</v>
      </c>
      <c r="Q130" s="1">
        <f>SUMIFS(DispatchableCapacity_1!K:K,DispatchableCapacity_1!$A:$A,$B$123,DispatchableCapacity_1!$B:$B,$H130)-SUMIFS(DispatchableCapacity_2!K:K,DispatchableCapacity_2!$A:$A,$B$123,DispatchableCapacity_2!$B:$B,$H130)</f>
        <v>2854.7190485299998</v>
      </c>
      <c r="R130" s="1">
        <f>SUMIFS(DispatchableCapacity_1!L:L,DispatchableCapacity_1!$A:$A,$B$123,DispatchableCapacity_1!$B:$B,$H130)-SUMIFS(DispatchableCapacity_2!L:L,DispatchableCapacity_2!$A:$A,$B$123,DispatchableCapacity_2!$B:$B,$H130)</f>
        <v>2586.4052396299999</v>
      </c>
      <c r="S130" s="1">
        <f>SUMIFS(DispatchableCapacity_1!M:M,DispatchableCapacity_1!$A:$A,$B$123,DispatchableCapacity_1!$B:$B,$H130)-SUMIFS(DispatchableCapacity_2!M:M,DispatchableCapacity_2!$A:$A,$B$123,DispatchableCapacity_2!$B:$B,$H130)</f>
        <v>2433.8515123499997</v>
      </c>
      <c r="T130" s="1">
        <f>SUMIFS(DispatchableCapacity_1!N:N,DispatchableCapacity_1!$A:$A,$B$123,DispatchableCapacity_1!$B:$B,$H130)-SUMIFS(DispatchableCapacity_2!N:N,DispatchableCapacity_2!$A:$A,$B$123,DispatchableCapacity_2!$B:$B,$H130)</f>
        <v>2096.1334374299995</v>
      </c>
      <c r="U130" s="1">
        <f>SUMIFS(DispatchableCapacity_1!O:O,DispatchableCapacity_1!$A:$A,$B$123,DispatchableCapacity_1!$B:$B,$H130)-SUMIFS(DispatchableCapacity_2!O:O,DispatchableCapacity_2!$A:$A,$B$123,DispatchableCapacity_2!$B:$B,$H130)</f>
        <v>2037.4868497899997</v>
      </c>
      <c r="V130" s="1">
        <f>SUMIFS(DispatchableCapacity_1!P:P,DispatchableCapacity_1!$A:$A,$B$123,DispatchableCapacity_1!$B:$B,$H130)-SUMIFS(DispatchableCapacity_2!P:P,DispatchableCapacity_2!$A:$A,$B$123,DispatchableCapacity_2!$B:$B,$H130)</f>
        <v>2042.9645940499995</v>
      </c>
      <c r="W130" s="1">
        <f>SUMIFS(DispatchableCapacity_1!Q:Q,DispatchableCapacity_1!$A:$A,$B$123,DispatchableCapacity_1!$B:$B,$H130)-SUMIFS(DispatchableCapacity_2!Q:Q,DispatchableCapacity_2!$A:$A,$B$123,DispatchableCapacity_2!$B:$B,$H130)</f>
        <v>1627.2383818199992</v>
      </c>
      <c r="X130" s="1">
        <f>SUMIFS(DispatchableCapacity_1!R:R,DispatchableCapacity_1!$A:$A,$B$123,DispatchableCapacity_1!$B:$B,$H130)-SUMIFS(DispatchableCapacity_2!R:R,DispatchableCapacity_2!$A:$A,$B$123,DispatchableCapacity_2!$B:$B,$H130)</f>
        <v>944.39730921999853</v>
      </c>
      <c r="Y130" s="1">
        <f>SUMIFS(DispatchableCapacity_1!S:S,DispatchableCapacity_1!$A:$A,$B$123,DispatchableCapacity_1!$B:$B,$H130)-SUMIFS(DispatchableCapacity_2!S:S,DispatchableCapacity_2!$A:$A,$B$123,DispatchableCapacity_2!$B:$B,$H130)</f>
        <v>1436.3765964499999</v>
      </c>
      <c r="Z130" s="1">
        <f>SUMIFS(DispatchableCapacity_1!T:T,DispatchableCapacity_1!$A:$A,$B$123,DispatchableCapacity_1!$B:$B,$H130)-SUMIFS(DispatchableCapacity_2!T:T,DispatchableCapacity_2!$A:$A,$B$123,DispatchableCapacity_2!$B:$B,$H130)</f>
        <v>1436.3765964499999</v>
      </c>
      <c r="AA130" s="1">
        <f>SUMIFS(DispatchableCapacity_1!U:U,DispatchableCapacity_1!$A:$A,$B$123,DispatchableCapacity_1!$B:$B,$H130)-SUMIFS(DispatchableCapacity_2!U:U,DispatchableCapacity_2!$A:$A,$B$123,DispatchableCapacity_2!$B:$B,$H130)</f>
        <v>1436.3765964499999</v>
      </c>
      <c r="AB130" s="1">
        <f>SUMIFS(DispatchableCapacity_1!V:V,DispatchableCapacity_1!$A:$A,$B$123,DispatchableCapacity_1!$B:$B,$H130)-SUMIFS(DispatchableCapacity_2!V:V,DispatchableCapacity_2!$A:$A,$B$123,DispatchableCapacity_2!$B:$B,$H130)</f>
        <v>1287.4304374599997</v>
      </c>
      <c r="AC130" s="1">
        <f>SUMIFS(DispatchableCapacity_1!W:W,DispatchableCapacity_1!$A:$A,$B$123,DispatchableCapacity_1!$B:$B,$H130)-SUMIFS(DispatchableCapacity_2!W:W,DispatchableCapacity_2!$A:$A,$B$123,DispatchableCapacity_2!$B:$B,$H130)</f>
        <v>1287.4304374599997</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521.69754585999999</v>
      </c>
      <c r="O131" s="1">
        <f>SUMIFS(DispatchableCapacity_1!I:I,DispatchableCapacity_1!$A:$A,$B$123,DispatchableCapacity_1!$B:$B,$H131)-SUMIFS(DispatchableCapacity_2!I:I,DispatchableCapacity_2!$A:$A,$B$123,DispatchableCapacity_2!$B:$B,$H131)</f>
        <v>521.69754585999999</v>
      </c>
      <c r="P131" s="1">
        <f>SUMIFS(DispatchableCapacity_1!J:J,DispatchableCapacity_1!$A:$A,$B$123,DispatchableCapacity_1!$B:$B,$H131)-SUMIFS(DispatchableCapacity_2!J:J,DispatchableCapacity_2!$A:$A,$B$123,DispatchableCapacity_2!$B:$B,$H131)</f>
        <v>2505.7100966600001</v>
      </c>
      <c r="Q131" s="1">
        <f>SUMIFS(DispatchableCapacity_1!K:K,DispatchableCapacity_1!$A:$A,$B$123,DispatchableCapacity_1!$B:$B,$H131)-SUMIFS(DispatchableCapacity_2!K:K,DispatchableCapacity_2!$A:$A,$B$123,DispatchableCapacity_2!$B:$B,$H131)</f>
        <v>2505.7100966600001</v>
      </c>
      <c r="R131" s="1">
        <f>SUMIFS(DispatchableCapacity_1!L:L,DispatchableCapacity_1!$A:$A,$B$123,DispatchableCapacity_1!$B:$B,$H131)-SUMIFS(DispatchableCapacity_2!L:L,DispatchableCapacity_2!$A:$A,$B$123,DispatchableCapacity_2!$B:$B,$H131)</f>
        <v>2505.7100966600001</v>
      </c>
      <c r="S131" s="1">
        <f>SUMIFS(DispatchableCapacity_1!M:M,DispatchableCapacity_1!$A:$A,$B$123,DispatchableCapacity_1!$B:$B,$H131)-SUMIFS(DispatchableCapacity_2!M:M,DispatchableCapacity_2!$A:$A,$B$123,DispatchableCapacity_2!$B:$B,$H131)</f>
        <v>2505.7100966600001</v>
      </c>
      <c r="T131" s="1">
        <f>SUMIFS(DispatchableCapacity_1!N:N,DispatchableCapacity_1!$A:$A,$B$123,DispatchableCapacity_1!$B:$B,$H131)-SUMIFS(DispatchableCapacity_2!N:N,DispatchableCapacity_2!$A:$A,$B$123,DispatchableCapacity_2!$B:$B,$H131)</f>
        <v>2325.2958327199999</v>
      </c>
      <c r="U131" s="1">
        <f>SUMIFS(DispatchableCapacity_1!O:O,DispatchableCapacity_1!$A:$A,$B$123,DispatchableCapacity_1!$B:$B,$H131)-SUMIFS(DispatchableCapacity_2!O:O,DispatchableCapacity_2!$A:$A,$B$123,DispatchableCapacity_2!$B:$B,$H131)</f>
        <v>2325.2958327199999</v>
      </c>
      <c r="V131" s="1">
        <f>SUMIFS(DispatchableCapacity_1!P:P,DispatchableCapacity_1!$A:$A,$B$123,DispatchableCapacity_1!$B:$B,$H131)-SUMIFS(DispatchableCapacity_2!P:P,DispatchableCapacity_2!$A:$A,$B$123,DispatchableCapacity_2!$B:$B,$H131)</f>
        <v>2325.2958327199999</v>
      </c>
      <c r="W131" s="1">
        <f>SUMIFS(DispatchableCapacity_1!Q:Q,DispatchableCapacity_1!$A:$A,$B$123,DispatchableCapacity_1!$B:$B,$H131)-SUMIFS(DispatchableCapacity_2!Q:Q,DispatchableCapacity_2!$A:$A,$B$123,DispatchableCapacity_2!$B:$B,$H131)</f>
        <v>1003.75219113</v>
      </c>
      <c r="X131" s="1">
        <f>SUMIFS(DispatchableCapacity_1!R:R,DispatchableCapacity_1!$A:$A,$B$123,DispatchableCapacity_1!$B:$B,$H131)-SUMIFS(DispatchableCapacity_2!R:R,DispatchableCapacity_2!$A:$A,$B$123,DispatchableCapacity_2!$B:$B,$H131)</f>
        <v>1003.75219113</v>
      </c>
      <c r="Y131" s="1">
        <f>SUMIFS(DispatchableCapacity_1!S:S,DispatchableCapacity_1!$A:$A,$B$123,DispatchableCapacity_1!$B:$B,$H131)-SUMIFS(DispatchableCapacity_2!S:S,DispatchableCapacity_2!$A:$A,$B$123,DispatchableCapacity_2!$B:$B,$H131)</f>
        <v>1.4250564100011616</v>
      </c>
      <c r="Z131" s="1">
        <f>SUMIFS(DispatchableCapacity_1!T:T,DispatchableCapacity_1!$A:$A,$B$123,DispatchableCapacity_1!$B:$B,$H131)-SUMIFS(DispatchableCapacity_2!T:T,DispatchableCapacity_2!$A:$A,$B$123,DispatchableCapacity_2!$B:$B,$H131)</f>
        <v>1.4250564100011616</v>
      </c>
      <c r="AA131" s="1">
        <f>SUMIFS(DispatchableCapacity_1!U:U,DispatchableCapacity_1!$A:$A,$B$123,DispatchableCapacity_1!$B:$B,$H131)-SUMIFS(DispatchableCapacity_2!U:U,DispatchableCapacity_2!$A:$A,$B$123,DispatchableCapacity_2!$B:$B,$H131)</f>
        <v>1.4250564100011616</v>
      </c>
      <c r="AB131" s="1">
        <f>SUMIFS(DispatchableCapacity_1!V:V,DispatchableCapacity_1!$A:$A,$B$123,DispatchableCapacity_1!$B:$B,$H131)-SUMIFS(DispatchableCapacity_2!V:V,DispatchableCapacity_2!$A:$A,$B$123,DispatchableCapacity_2!$B:$B,$H131)</f>
        <v>-102.13266596999892</v>
      </c>
      <c r="AC131" s="1">
        <f>SUMIFS(DispatchableCapacity_1!W:W,DispatchableCapacity_1!$A:$A,$B$123,DispatchableCapacity_1!$B:$B,$H131)-SUMIFS(DispatchableCapacity_2!W:W,DispatchableCapacity_2!$A:$A,$B$123,DispatchableCapacity_2!$B:$B,$H131)</f>
        <v>-102.13266596999892</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-2850</v>
      </c>
      <c r="P133" s="1">
        <f>SUMIFS(DispatchableCapacity_1!J:J,DispatchableCapacity_1!$A:$A,$B$123,DispatchableCapacity_1!$B:$B,$H133)-SUMIFS(DispatchableCapacity_2!J:J,DispatchableCapacity_2!$A:$A,$B$123,DispatchableCapacity_2!$B:$B,$H133)</f>
        <v>-3600</v>
      </c>
      <c r="Q133" s="1">
        <f>SUMIFS(DispatchableCapacity_1!K:K,DispatchableCapacity_1!$A:$A,$B$123,DispatchableCapacity_1!$B:$B,$H133)-SUMIFS(DispatchableCapacity_2!K:K,DispatchableCapacity_2!$A:$A,$B$123,DispatchableCapacity_2!$B:$B,$H133)</f>
        <v>-3600</v>
      </c>
      <c r="R133" s="1">
        <f>SUMIFS(DispatchableCapacity_1!L:L,DispatchableCapacity_1!$A:$A,$B$123,DispatchableCapacity_1!$B:$B,$H133)-SUMIFS(DispatchableCapacity_2!L:L,DispatchableCapacity_2!$A:$A,$B$123,DispatchableCapacity_2!$B:$B,$H133)</f>
        <v>-3600</v>
      </c>
      <c r="S133" s="1">
        <f>SUMIFS(DispatchableCapacity_1!M:M,DispatchableCapacity_1!$A:$A,$B$123,DispatchableCapacity_1!$B:$B,$H133)-SUMIFS(DispatchableCapacity_2!M:M,DispatchableCapacity_2!$A:$A,$B$123,DispatchableCapacity_2!$B:$B,$H133)</f>
        <v>-4350</v>
      </c>
      <c r="T133" s="1">
        <f>SUMIFS(DispatchableCapacity_1!N:N,DispatchableCapacity_1!$A:$A,$B$123,DispatchableCapacity_1!$B:$B,$H133)-SUMIFS(DispatchableCapacity_2!N:N,DispatchableCapacity_2!$A:$A,$B$123,DispatchableCapacity_2!$B:$B,$H133)</f>
        <v>-5172.5</v>
      </c>
      <c r="U133" s="1">
        <f>SUMIFS(DispatchableCapacity_1!O:O,DispatchableCapacity_1!$A:$A,$B$123,DispatchableCapacity_1!$B:$B,$H133)-SUMIFS(DispatchableCapacity_2!O:O,DispatchableCapacity_2!$A:$A,$B$123,DispatchableCapacity_2!$B:$B,$H133)</f>
        <v>-5172.5</v>
      </c>
      <c r="V133" s="1">
        <f>SUMIFS(DispatchableCapacity_1!P:P,DispatchableCapacity_1!$A:$A,$B$123,DispatchableCapacity_1!$B:$B,$H133)-SUMIFS(DispatchableCapacity_2!P:P,DispatchableCapacity_2!$A:$A,$B$123,DispatchableCapacity_2!$B:$B,$H133)</f>
        <v>-5172.5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400</v>
      </c>
      <c r="L135" s="1">
        <f>SUMIFS(Retirements_1!F$13:F$18,Retirements_1!$A$13:$A$18,$B$123)-SUMIFS(Retirements_2!F$13:F$18,Retirements_2!$A$13:$A$18,$B$123)</f>
        <v>2175</v>
      </c>
      <c r="M135" s="1">
        <f>SUMIFS(Retirements_1!G$13:G$18,Retirements_1!$A$13:$A$18,$B$123)-SUMIFS(Retirements_2!G$13:G$18,Retirements_2!$A$13:$A$18,$B$123)</f>
        <v>1605</v>
      </c>
      <c r="N135" s="1">
        <f>SUMIFS(Retirements_1!H$13:H$18,Retirements_1!$A$13:$A$18,$B$123)-SUMIFS(Retirements_2!H$13:H$18,Retirements_2!$A$13:$A$18,$B$123)</f>
        <v>6775</v>
      </c>
      <c r="O135" s="1">
        <f>SUMIFS(Retirements_1!I$13:I$18,Retirements_1!$A$13:$A$18,$B$123)-SUMIFS(Retirements_2!I$13:I$18,Retirements_2!$A$13:$A$18,$B$123)</f>
        <v>5655</v>
      </c>
      <c r="P135" s="1">
        <f>SUMIFS(Retirements_1!J$13:J$18,Retirements_1!$A$13:$A$18,$B$123)-SUMIFS(Retirements_2!J$13:J$18,Retirements_2!$A$13:$A$18,$B$123)</f>
        <v>5300</v>
      </c>
      <c r="Q135" s="1">
        <f>SUMIFS(Retirements_1!K$13:K$18,Retirements_1!$A$13:$A$18,$B$123)-SUMIFS(Retirements_2!K$13:K$18,Retirements_2!$A$13:$A$18,$B$123)</f>
        <v>4925</v>
      </c>
      <c r="R135" s="1">
        <f>SUMIFS(Retirements_1!L$13:L$18,Retirements_1!$A$13:$A$18,$B$123)-SUMIFS(Retirements_2!L$13:L$18,Retirements_2!$A$13:$A$18,$B$123)</f>
        <v>3785</v>
      </c>
      <c r="S135" s="1">
        <f>SUMIFS(Retirements_1!M$13:M$18,Retirements_1!$A$13:$A$18,$B$123)-SUMIFS(Retirements_2!M$13:M$18,Retirements_2!$A$13:$A$18,$B$123)</f>
        <v>2465</v>
      </c>
      <c r="T135" s="1">
        <f>SUMIFS(Retirements_1!N$13:N$18,Retirements_1!$A$13:$A$18,$B$123)-SUMIFS(Retirements_2!N$13:N$18,Retirements_2!$A$13:$A$18,$B$123)</f>
        <v>1725</v>
      </c>
      <c r="U135" s="1">
        <f>SUMIFS(Retirements_1!O$13:O$18,Retirements_1!$A$13:$A$18,$B$123)-SUMIFS(Retirements_2!O$13:O$18,Retirements_2!$A$13:$A$18,$B$123)</f>
        <v>1725</v>
      </c>
      <c r="V135" s="1">
        <f>SUMIFS(Retirements_1!P$13:P$18,Retirements_1!$A$13:$A$18,$B$123)-SUMIFS(Retirements_2!P$13:P$18,Retirements_2!$A$13:$A$18,$B$123)</f>
        <v>1725</v>
      </c>
      <c r="W135" s="1">
        <f>SUMIFS(Retirements_1!Q$13:Q$18,Retirements_1!$A$13:$A$18,$B$123)-SUMIFS(Retirements_2!Q$13:Q$18,Retirements_2!$A$13:$A$18,$B$123)</f>
        <v>-1170</v>
      </c>
      <c r="X135" s="1">
        <f>SUMIFS(Retirements_1!R$13:R$18,Retirements_1!$A$13:$A$18,$B$123)-SUMIFS(Retirements_2!R$13:R$18,Retirements_2!$A$13:$A$18,$B$123)</f>
        <v>-2330</v>
      </c>
      <c r="Y135" s="1">
        <f>SUMIFS(Retirements_1!S$13:S$18,Retirements_1!$A$13:$A$18,$B$123)-SUMIFS(Retirements_2!S$13:S$18,Retirements_2!$A$13:$A$18,$B$123)</f>
        <v>-1880</v>
      </c>
      <c r="Z135" s="1">
        <f>SUMIFS(Retirements_1!T$13:T$18,Retirements_1!$A$13:$A$18,$B$123)-SUMIFS(Retirements_2!T$13:T$18,Retirements_2!$A$13:$A$18,$B$123)</f>
        <v>-1880</v>
      </c>
      <c r="AA135" s="1">
        <f>SUMIFS(Retirements_1!U$13:U$18,Retirements_1!$A$13:$A$18,$B$123)-SUMIFS(Retirements_2!U$13:U$18,Retirements_2!$A$13:$A$18,$B$123)</f>
        <v>-1880</v>
      </c>
      <c r="AB135" s="1">
        <f>SUMIFS(Retirements_1!V$13:V$18,Retirements_1!$A$13:$A$18,$B$123)-SUMIFS(Retirements_2!V$13:V$18,Retirements_2!$A$13:$A$18,$B$123)</f>
        <v>-1880</v>
      </c>
      <c r="AC135" s="1">
        <f>SUMIFS(Retirements_1!W$13:W$18,Retirements_1!$A$13:$A$18,$B$123)-SUMIFS(Retirements_2!W$13:W$18,Retirements_2!$A$13:$A$18,$B$123)</f>
        <v>-2624</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400</v>
      </c>
      <c r="L136" s="1">
        <f>SUMIFS(DispatchableCapacity_1!F:F,DispatchableCapacity_1!$A:$A,$B$123,DispatchableCapacity_1!$B:$B,$H136)-SUMIFS(DispatchableCapacity_2!F:F,DispatchableCapacity_2!$A:$A,$B$123,DispatchableCapacity_2!$B:$B,$H136)</f>
        <v>2175</v>
      </c>
      <c r="M136" s="1">
        <f>SUMIFS(DispatchableCapacity_1!G:G,DispatchableCapacity_1!$A:$A,$B$123,DispatchableCapacity_1!$B:$B,$H136)-SUMIFS(DispatchableCapacity_2!G:G,DispatchableCapacity_2!$A:$A,$B$123,DispatchableCapacity_2!$B:$B,$H136)</f>
        <v>1605</v>
      </c>
      <c r="N136" s="1">
        <f>SUMIFS(DispatchableCapacity_1!H:H,DispatchableCapacity_1!$A:$A,$B$123,DispatchableCapacity_1!$B:$B,$H136)-SUMIFS(DispatchableCapacity_2!H:H,DispatchableCapacity_2!$A:$A,$B$123,DispatchableCapacity_2!$B:$B,$H136)</f>
        <v>6775</v>
      </c>
      <c r="O136" s="1">
        <f>SUMIFS(DispatchableCapacity_1!I:I,DispatchableCapacity_1!$A:$A,$B$123,DispatchableCapacity_1!$B:$B,$H136)-SUMIFS(DispatchableCapacity_2!I:I,DispatchableCapacity_2!$A:$A,$B$123,DispatchableCapacity_2!$B:$B,$H136)</f>
        <v>5655</v>
      </c>
      <c r="P136" s="1">
        <f>SUMIFS(DispatchableCapacity_1!J:J,DispatchableCapacity_1!$A:$A,$B$123,DispatchableCapacity_1!$B:$B,$H136)-SUMIFS(DispatchableCapacity_2!J:J,DispatchableCapacity_2!$A:$A,$B$123,DispatchableCapacity_2!$B:$B,$H136)</f>
        <v>5300</v>
      </c>
      <c r="Q136" s="1">
        <f>SUMIFS(DispatchableCapacity_1!K:K,DispatchableCapacity_1!$A:$A,$B$123,DispatchableCapacity_1!$B:$B,$H136)-SUMIFS(DispatchableCapacity_2!K:K,DispatchableCapacity_2!$A:$A,$B$123,DispatchableCapacity_2!$B:$B,$H136)</f>
        <v>4925</v>
      </c>
      <c r="R136" s="1">
        <f>SUMIFS(DispatchableCapacity_1!L:L,DispatchableCapacity_1!$A:$A,$B$123,DispatchableCapacity_1!$B:$B,$H136)-SUMIFS(DispatchableCapacity_2!L:L,DispatchableCapacity_2!$A:$A,$B$123,DispatchableCapacity_2!$B:$B,$H136)</f>
        <v>3785</v>
      </c>
      <c r="S136" s="1">
        <f>SUMIFS(DispatchableCapacity_1!M:M,DispatchableCapacity_1!$A:$A,$B$123,DispatchableCapacity_1!$B:$B,$H136)-SUMIFS(DispatchableCapacity_2!M:M,DispatchableCapacity_2!$A:$A,$B$123,DispatchableCapacity_2!$B:$B,$H136)</f>
        <v>2465</v>
      </c>
      <c r="T136" s="1">
        <f>SUMIFS(DispatchableCapacity_1!N:N,DispatchableCapacity_1!$A:$A,$B$123,DispatchableCapacity_1!$B:$B,$H136)-SUMIFS(DispatchableCapacity_2!N:N,DispatchableCapacity_2!$A:$A,$B$123,DispatchableCapacity_2!$B:$B,$H136)</f>
        <v>1725</v>
      </c>
      <c r="U136" s="1">
        <f>SUMIFS(DispatchableCapacity_1!O:O,DispatchableCapacity_1!$A:$A,$B$123,DispatchableCapacity_1!$B:$B,$H136)-SUMIFS(DispatchableCapacity_2!O:O,DispatchableCapacity_2!$A:$A,$B$123,DispatchableCapacity_2!$B:$B,$H136)</f>
        <v>1725</v>
      </c>
      <c r="V136" s="1">
        <f>SUMIFS(DispatchableCapacity_1!P:P,DispatchableCapacity_1!$A:$A,$B$123,DispatchableCapacity_1!$B:$B,$H136)-SUMIFS(DispatchableCapacity_2!P:P,DispatchableCapacity_2!$A:$A,$B$123,DispatchableCapacity_2!$B:$B,$H136)</f>
        <v>1725</v>
      </c>
      <c r="W136" s="1">
        <f>SUMIFS(DispatchableCapacity_1!Q:Q,DispatchableCapacity_1!$A:$A,$B$123,DispatchableCapacity_1!$B:$B,$H136)-SUMIFS(DispatchableCapacity_2!Q:Q,DispatchableCapacity_2!$A:$A,$B$123,DispatchableCapacity_2!$B:$B,$H136)</f>
        <v>-1170</v>
      </c>
      <c r="X136" s="1">
        <f>SUMIFS(DispatchableCapacity_1!R:R,DispatchableCapacity_1!$A:$A,$B$123,DispatchableCapacity_1!$B:$B,$H136)-SUMIFS(DispatchableCapacity_2!R:R,DispatchableCapacity_2!$A:$A,$B$123,DispatchableCapacity_2!$B:$B,$H136)</f>
        <v>-2330</v>
      </c>
      <c r="Y136" s="1">
        <f>SUMIFS(DispatchableCapacity_1!S:S,DispatchableCapacity_1!$A:$A,$B$123,DispatchableCapacity_1!$B:$B,$H136)-SUMIFS(DispatchableCapacity_2!S:S,DispatchableCapacity_2!$A:$A,$B$123,DispatchableCapacity_2!$B:$B,$H136)</f>
        <v>-1879.9999999999964</v>
      </c>
      <c r="Z136" s="1">
        <f>SUMIFS(DispatchableCapacity_1!T:T,DispatchableCapacity_1!$A:$A,$B$123,DispatchableCapacity_1!$B:$B,$H136)-SUMIFS(DispatchableCapacity_2!T:T,DispatchableCapacity_2!$A:$A,$B$123,DispatchableCapacity_2!$B:$B,$H136)</f>
        <v>-1879.9999999999964</v>
      </c>
      <c r="AA136" s="1">
        <f>SUMIFS(DispatchableCapacity_1!U:U,DispatchableCapacity_1!$A:$A,$B$123,DispatchableCapacity_1!$B:$B,$H136)-SUMIFS(DispatchableCapacity_2!U:U,DispatchableCapacity_2!$A:$A,$B$123,DispatchableCapacity_2!$B:$B,$H136)</f>
        <v>-1880</v>
      </c>
      <c r="AB136" s="1">
        <f>SUMIFS(DispatchableCapacity_1!V:V,DispatchableCapacity_1!$A:$A,$B$123,DispatchableCapacity_1!$B:$B,$H136)-SUMIFS(DispatchableCapacity_2!V:V,DispatchableCapacity_2!$A:$A,$B$123,DispatchableCapacity_2!$B:$B,$H136)</f>
        <v>-1880</v>
      </c>
      <c r="AC136" s="1">
        <f>SUMIFS(DispatchableCapacity_1!W:W,DispatchableCapacity_1!$A:$A,$B$123,DispatchableCapacity_1!$B:$B,$H136)-SUMIFS(DispatchableCapacity_2!W:W,DispatchableCapacity_2!$A:$A,$B$123,DispatchableCapacity_2!$B:$B,$H136)</f>
        <v>-2624</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Step Change (Counterfactual)</v>
      </c>
      <c r="I148" s="21">
        <f>SUM(J148:AD148)</f>
        <v>1113.6849154081392</v>
      </c>
      <c r="J148" s="21">
        <f>Emissions_1!C4</f>
        <v>105.7396072708968</v>
      </c>
      <c r="K148" s="21">
        <f>Emissions_1!D4</f>
        <v>104.07089070530272</v>
      </c>
      <c r="L148" s="21">
        <f>Emissions_1!E4</f>
        <v>98.159667034465414</v>
      </c>
      <c r="M148" s="21">
        <f>Emissions_1!F4</f>
        <v>83.539067978981336</v>
      </c>
      <c r="N148" s="21">
        <f>Emissions_1!G4</f>
        <v>72.582802777811466</v>
      </c>
      <c r="O148" s="21">
        <f>Emissions_1!H4</f>
        <v>44.964131419085994</v>
      </c>
      <c r="P148" s="21">
        <f>Emissions_1!I4</f>
        <v>50.729655585195118</v>
      </c>
      <c r="Q148" s="21">
        <f>Emissions_1!J4</f>
        <v>36.21286819785032</v>
      </c>
      <c r="R148" s="21">
        <f>Emissions_1!K4</f>
        <v>37.557382049409192</v>
      </c>
      <c r="S148" s="21">
        <f>Emissions_1!L4</f>
        <v>39.100493368530962</v>
      </c>
      <c r="T148" s="21">
        <f>Emissions_1!M4</f>
        <v>38.787281817265878</v>
      </c>
      <c r="U148" s="21">
        <f>Emissions_1!N4</f>
        <v>39.123296012947144</v>
      </c>
      <c r="V148" s="21">
        <f>Emissions_1!O4</f>
        <v>40.449867988023499</v>
      </c>
      <c r="W148" s="21">
        <f>Emissions_1!P4</f>
        <v>40.50634971965912</v>
      </c>
      <c r="X148" s="21">
        <f>Emissions_1!Q4</f>
        <v>36.702851897271167</v>
      </c>
      <c r="Y148" s="21">
        <f>Emissions_1!R4</f>
        <v>36.017501856158397</v>
      </c>
      <c r="Z148" s="21">
        <f>Emissions_1!S4</f>
        <v>41.985427320692779</v>
      </c>
      <c r="AA148" s="21">
        <f>Emissions_1!T4</f>
        <v>39.286498927278821</v>
      </c>
      <c r="AB148" s="21">
        <f>Emissions_1!U4</f>
        <v>41.537003893209032</v>
      </c>
      <c r="AC148" s="21">
        <f>Emissions_1!V4</f>
        <v>43.488404237337342</v>
      </c>
      <c r="AD148" s="21">
        <f>Emissions_1!W4</f>
        <v>43.143865350766561</v>
      </c>
    </row>
    <row r="149" spans="8:30">
      <c r="H149" s="7" t="str">
        <f>CaseName_2</f>
        <v>Step Change (DP8)</v>
      </c>
      <c r="I149" s="21">
        <f>SUM(J149:AD149)</f>
        <v>1272.6125898996252</v>
      </c>
      <c r="J149" s="21">
        <f>Emissions_2!C4</f>
        <v>128.22006727024666</v>
      </c>
      <c r="K149" s="21">
        <f>Emissions_2!D4</f>
        <v>126.12720859761818</v>
      </c>
      <c r="L149" s="21">
        <f>Emissions_2!E4</f>
        <v>123.24076130175071</v>
      </c>
      <c r="M149" s="21">
        <f>Emissions_2!F4</f>
        <v>118.63632728952292</v>
      </c>
      <c r="N149" s="21">
        <f>Emissions_2!G4</f>
        <v>105.68113832946294</v>
      </c>
      <c r="O149" s="21">
        <f>Emissions_2!H4</f>
        <v>92.005633010424205</v>
      </c>
      <c r="P149" s="21">
        <f>Emissions_2!I4</f>
        <v>84.950111400715357</v>
      </c>
      <c r="Q149" s="21">
        <f>Emissions_2!J4</f>
        <v>77.486997607401563</v>
      </c>
      <c r="R149" s="21">
        <f>Emissions_2!K4</f>
        <v>75.577264064979687</v>
      </c>
      <c r="S149" s="21">
        <f>Emissions_2!L4</f>
        <v>67.839554605081702</v>
      </c>
      <c r="T149" s="21">
        <f>Emissions_2!M4</f>
        <v>55.644386112615095</v>
      </c>
      <c r="U149" s="21">
        <f>Emissions_2!N4</f>
        <v>43.114318662063525</v>
      </c>
      <c r="V149" s="21">
        <f>Emissions_2!O4</f>
        <v>42.998121689063936</v>
      </c>
      <c r="W149" s="21">
        <f>Emissions_2!P4</f>
        <v>41.554595858655219</v>
      </c>
      <c r="X149" s="21">
        <f>Emissions_2!Q4</f>
        <v>20.043625162397436</v>
      </c>
      <c r="Y149" s="21">
        <f>Emissions_2!R4</f>
        <v>12.173439910583365</v>
      </c>
      <c r="Z149" s="21">
        <f>Emissions_2!S4</f>
        <v>13.558108907863117</v>
      </c>
      <c r="AA149" s="21">
        <f>Emissions_2!T4</f>
        <v>11.75195161764178</v>
      </c>
      <c r="AB149" s="21">
        <f>Emissions_2!U4</f>
        <v>11.59871237544939</v>
      </c>
      <c r="AC149" s="21">
        <f>Emissions_2!V4</f>
        <v>12.598063301322711</v>
      </c>
      <c r="AD149" s="21">
        <f>Emissions_2!W4</f>
        <v>7.8122028247660751</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14986</v>
      </c>
      <c r="G4" s="5">
        <v>12651</v>
      </c>
      <c r="H4" s="5">
        <v>11251</v>
      </c>
      <c r="I4" s="5">
        <v>7911</v>
      </c>
      <c r="J4" s="5">
        <v>7911</v>
      </c>
      <c r="K4" s="5">
        <v>7191</v>
      </c>
      <c r="L4" s="5">
        <v>7191</v>
      </c>
      <c r="M4" s="5">
        <v>7191</v>
      </c>
      <c r="N4" s="5">
        <v>6471</v>
      </c>
      <c r="O4" s="5">
        <v>5031</v>
      </c>
      <c r="P4" s="5">
        <v>5031</v>
      </c>
      <c r="Q4" s="5">
        <v>5031</v>
      </c>
      <c r="R4" s="5">
        <v>4346</v>
      </c>
      <c r="S4" s="5">
        <v>4346</v>
      </c>
      <c r="T4" s="5">
        <v>3896</v>
      </c>
      <c r="U4" s="5">
        <v>3896</v>
      </c>
      <c r="V4" s="5">
        <v>3896</v>
      </c>
      <c r="W4" s="5">
        <v>3896</v>
      </c>
      <c r="X4" s="5">
        <v>3896</v>
      </c>
    </row>
    <row r="5" spans="1:24" s="3" customFormat="1">
      <c r="A5" s="6" t="s">
        <v>76</v>
      </c>
      <c r="B5" s="76" t="s">
        <v>113</v>
      </c>
      <c r="C5" s="5">
        <v>4820</v>
      </c>
      <c r="D5" s="5">
        <v>4820</v>
      </c>
      <c r="E5" s="5">
        <v>4820</v>
      </c>
      <c r="F5" s="5">
        <v>4820</v>
      </c>
      <c r="G5" s="5">
        <v>4820</v>
      </c>
      <c r="H5" s="5">
        <v>3370</v>
      </c>
      <c r="I5" s="5">
        <v>0</v>
      </c>
      <c r="J5" s="5">
        <v>0</v>
      </c>
      <c r="K5" s="5">
        <v>0</v>
      </c>
      <c r="L5" s="5">
        <v>0</v>
      </c>
      <c r="M5" s="5">
        <v>0</v>
      </c>
      <c r="N5" s="5">
        <v>0</v>
      </c>
      <c r="O5" s="5">
        <v>0</v>
      </c>
      <c r="P5" s="5">
        <v>0</v>
      </c>
      <c r="Q5" s="5">
        <v>0</v>
      </c>
      <c r="R5" s="5">
        <v>0</v>
      </c>
      <c r="S5" s="5">
        <v>0</v>
      </c>
      <c r="T5" s="5">
        <v>0</v>
      </c>
      <c r="U5" s="5">
        <v>0</v>
      </c>
      <c r="V5" s="5">
        <v>0</v>
      </c>
      <c r="W5" s="5">
        <v>0</v>
      </c>
      <c r="X5" s="5">
        <v>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7876.9121262600002</v>
      </c>
      <c r="H7" s="5">
        <v>7876.9121262600002</v>
      </c>
      <c r="I7" s="5">
        <v>8887.7637579000002</v>
      </c>
      <c r="J7" s="5">
        <v>8887.7637579000002</v>
      </c>
      <c r="K7" s="5">
        <v>8967.4132212000004</v>
      </c>
      <c r="L7" s="5">
        <v>9205.1323855800001</v>
      </c>
      <c r="M7" s="5">
        <v>9082.5923935200008</v>
      </c>
      <c r="N7" s="5">
        <v>10061.439899159999</v>
      </c>
      <c r="O7" s="5">
        <v>10551.091637939999</v>
      </c>
      <c r="P7" s="5">
        <v>10816.317223489999</v>
      </c>
      <c r="Q7" s="5">
        <v>11605.54232411</v>
      </c>
      <c r="R7" s="5">
        <v>11475.54232411</v>
      </c>
      <c r="S7" s="5">
        <v>11475.54232411</v>
      </c>
      <c r="T7" s="5">
        <v>12269.74626799</v>
      </c>
      <c r="U7" s="5">
        <v>12414.418090990001</v>
      </c>
      <c r="V7" s="5">
        <v>12235.18011515</v>
      </c>
      <c r="W7" s="5">
        <v>13019.865623990001</v>
      </c>
      <c r="X7" s="5">
        <v>14376.85839677</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1506.7800404438642</v>
      </c>
      <c r="D9" s="5">
        <v>1681.8163137367999</v>
      </c>
      <c r="E9" s="5">
        <v>1845.1661155955001</v>
      </c>
      <c r="F9" s="5">
        <v>2456.8242704043</v>
      </c>
      <c r="G9" s="5">
        <v>5405.3319925195001</v>
      </c>
      <c r="H9" s="5">
        <v>6314.1030678797997</v>
      </c>
      <c r="I9" s="5">
        <v>10335.641972977301</v>
      </c>
      <c r="J9" s="5">
        <v>10619.2538875806</v>
      </c>
      <c r="K9" s="5">
        <v>13996.901418998299</v>
      </c>
      <c r="L9" s="5">
        <v>14352.6050948963</v>
      </c>
      <c r="M9" s="5">
        <v>14476.907437713799</v>
      </c>
      <c r="N9" s="5">
        <v>14616.531332451301</v>
      </c>
      <c r="O9" s="5">
        <v>15043.837028025102</v>
      </c>
      <c r="P9" s="5">
        <v>15247.530325289599</v>
      </c>
      <c r="Q9" s="5">
        <v>15533.5499341538</v>
      </c>
      <c r="R9" s="5">
        <v>15707.251733202902</v>
      </c>
      <c r="S9" s="5">
        <v>16034.596308215599</v>
      </c>
      <c r="T9" s="5">
        <v>16866.030964725098</v>
      </c>
      <c r="U9" s="5">
        <v>17064.337784250602</v>
      </c>
      <c r="V9" s="5">
        <v>17273.551453283802</v>
      </c>
      <c r="W9" s="5">
        <v>17439.856011180698</v>
      </c>
      <c r="X9" s="5">
        <v>17610.1447139421</v>
      </c>
    </row>
    <row r="10" spans="1:24" s="3" customFormat="1">
      <c r="A10" s="6" t="s">
        <v>76</v>
      </c>
      <c r="B10" s="76" t="s">
        <v>118</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76</v>
      </c>
      <c r="B11" s="76" t="s">
        <v>119</v>
      </c>
      <c r="C11" s="5">
        <v>9005.4579999999987</v>
      </c>
      <c r="D11" s="5">
        <v>13922.359791639999</v>
      </c>
      <c r="E11" s="5">
        <v>15132.534859119998</v>
      </c>
      <c r="F11" s="5">
        <v>16266.519582589999</v>
      </c>
      <c r="G11" s="5">
        <v>19988.739715079999</v>
      </c>
      <c r="H11" s="5">
        <v>20750.214073149993</v>
      </c>
      <c r="I11" s="5">
        <v>26380.960842319997</v>
      </c>
      <c r="J11" s="5">
        <v>27161.043314589999</v>
      </c>
      <c r="K11" s="5">
        <v>29715.878307519997</v>
      </c>
      <c r="L11" s="5">
        <v>29715.878307529998</v>
      </c>
      <c r="M11" s="5">
        <v>29919.598350799999</v>
      </c>
      <c r="N11" s="5">
        <v>29919.598350799999</v>
      </c>
      <c r="O11" s="5">
        <v>31161.043314609997</v>
      </c>
      <c r="P11" s="5">
        <v>31075.543314609997</v>
      </c>
      <c r="Q11" s="5">
        <v>31075.543314609997</v>
      </c>
      <c r="R11" s="5">
        <v>32445.543314609997</v>
      </c>
      <c r="S11" s="5">
        <v>32445.543314609997</v>
      </c>
      <c r="T11" s="5">
        <v>32445.543314609997</v>
      </c>
      <c r="U11" s="5">
        <v>32445.543314609997</v>
      </c>
      <c r="V11" s="5">
        <v>32445.543314609997</v>
      </c>
      <c r="W11" s="5">
        <v>32445.543314609997</v>
      </c>
      <c r="X11" s="5">
        <v>32445.543314609997</v>
      </c>
    </row>
    <row r="12" spans="1:24" s="3" customFormat="1">
      <c r="A12" s="6" t="s">
        <v>76</v>
      </c>
      <c r="B12" s="76" t="s">
        <v>120</v>
      </c>
      <c r="C12" s="5">
        <v>5151.7110000000011</v>
      </c>
      <c r="D12" s="5">
        <v>6491.296740660001</v>
      </c>
      <c r="E12" s="5">
        <v>7046.0938500200009</v>
      </c>
      <c r="F12" s="5">
        <v>7818.9127204899996</v>
      </c>
      <c r="G12" s="5">
        <v>8061.2751376800006</v>
      </c>
      <c r="H12" s="5">
        <v>9460.0017339600017</v>
      </c>
      <c r="I12" s="5">
        <v>13808.971424130001</v>
      </c>
      <c r="J12" s="5">
        <v>13808.971424130001</v>
      </c>
      <c r="K12" s="5">
        <v>13808.971424130001</v>
      </c>
      <c r="L12" s="5">
        <v>13808.971424130001</v>
      </c>
      <c r="M12" s="5">
        <v>13808.971424130001</v>
      </c>
      <c r="N12" s="5">
        <v>13808.971424130001</v>
      </c>
      <c r="O12" s="5">
        <v>13808.971424130001</v>
      </c>
      <c r="P12" s="5">
        <v>13808.971424130001</v>
      </c>
      <c r="Q12" s="5">
        <v>13808.971424130001</v>
      </c>
      <c r="R12" s="5">
        <v>13808.971424130001</v>
      </c>
      <c r="S12" s="5">
        <v>13808.971424130001</v>
      </c>
      <c r="T12" s="5">
        <v>13808.971424130001</v>
      </c>
      <c r="U12" s="5">
        <v>13808.971424130001</v>
      </c>
      <c r="V12" s="5">
        <v>13808.971424130001</v>
      </c>
      <c r="W12" s="5">
        <v>13808.971424130001</v>
      </c>
      <c r="X12" s="5">
        <v>13808.971424130001</v>
      </c>
    </row>
    <row r="13" spans="1:24" s="3" customFormat="1">
      <c r="A13" s="6" t="s">
        <v>76</v>
      </c>
      <c r="B13" s="77" t="s">
        <v>121</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102" t="s">
        <v>137</v>
      </c>
      <c r="B14" s="102"/>
      <c r="C14" s="17">
        <v>69683.23494139401</v>
      </c>
      <c r="D14" s="17">
        <v>78569.035013331129</v>
      </c>
      <c r="E14" s="17">
        <v>82051.403142199561</v>
      </c>
      <c r="F14" s="17">
        <v>83175.205101984189</v>
      </c>
      <c r="G14" s="17">
        <v>91201.20784242134</v>
      </c>
      <c r="H14" s="17">
        <v>92550.15466497255</v>
      </c>
      <c r="I14" s="17">
        <v>101562.48580881063</v>
      </c>
      <c r="J14" s="17">
        <v>103608.59273447665</v>
      </c>
      <c r="K14" s="17">
        <v>109895.28362512306</v>
      </c>
      <c r="L14" s="17">
        <v>111475.88959313069</v>
      </c>
      <c r="M14" s="17">
        <v>112541.4070206472</v>
      </c>
      <c r="N14" s="17">
        <v>114543.14991310354</v>
      </c>
      <c r="O14" s="17">
        <v>116038.15671328499</v>
      </c>
      <c r="P14" s="17">
        <v>117444.36386890497</v>
      </c>
      <c r="Q14" s="17">
        <v>119472.84406616786</v>
      </c>
      <c r="R14" s="17">
        <v>121755.66598900485</v>
      </c>
      <c r="S14" s="17">
        <v>123366.00163278829</v>
      </c>
      <c r="T14" s="17">
        <v>125120.55714683532</v>
      </c>
      <c r="U14" s="17">
        <v>126393.70548098296</v>
      </c>
      <c r="V14" s="17">
        <v>126701.89354914673</v>
      </c>
      <c r="W14" s="17">
        <v>129364.42574653943</v>
      </c>
      <c r="X14" s="17">
        <v>132738.50068124663</v>
      </c>
    </row>
    <row r="15" spans="1:24" s="3" customFormat="1">
      <c r="A15" s="6" t="s">
        <v>76</v>
      </c>
      <c r="B15" s="77" t="s">
        <v>123</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102" t="s">
        <v>143</v>
      </c>
      <c r="B16" s="102"/>
      <c r="C16" s="17">
        <v>70125.744941394005</v>
      </c>
      <c r="D16" s="17">
        <v>79097.954623922793</v>
      </c>
      <c r="E16" s="17">
        <v>82669.398422319835</v>
      </c>
      <c r="F16" s="17">
        <v>83879.64391288186</v>
      </c>
      <c r="G16" s="17">
        <v>91994.385761908576</v>
      </c>
      <c r="H16" s="17">
        <v>93426.51825641538</v>
      </c>
      <c r="I16" s="17">
        <v>102527.99449025137</v>
      </c>
      <c r="J16" s="17">
        <v>104660.95230091497</v>
      </c>
      <c r="K16" s="17">
        <v>111043.39657026697</v>
      </c>
      <c r="L16" s="17">
        <v>112717.40760629086</v>
      </c>
      <c r="M16" s="17">
        <v>113876.06799621643</v>
      </c>
      <c r="N16" s="17">
        <v>115974.92969645682</v>
      </c>
      <c r="O16" s="17">
        <v>117561.40740985432</v>
      </c>
      <c r="P16" s="17">
        <v>119059.48207066851</v>
      </c>
      <c r="Q16" s="17">
        <v>121190.04350177944</v>
      </c>
      <c r="R16" s="17">
        <v>123568.26165613599</v>
      </c>
      <c r="S16" s="17">
        <v>125283.82911031782</v>
      </c>
      <c r="T16" s="17">
        <v>127146.55977996418</v>
      </c>
      <c r="U16" s="17">
        <v>128524.10585163414</v>
      </c>
      <c r="V16" s="17">
        <v>128946.18637574515</v>
      </c>
      <c r="W16" s="17">
        <v>131719.91285672662</v>
      </c>
      <c r="X16" s="17">
        <v>135205.02731286542</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6205</v>
      </c>
      <c r="H19" s="5">
        <v>6205</v>
      </c>
      <c r="I19" s="5">
        <v>3565</v>
      </c>
      <c r="J19" s="5">
        <v>3565</v>
      </c>
      <c r="K19" s="5">
        <v>2845</v>
      </c>
      <c r="L19" s="5">
        <v>2845</v>
      </c>
      <c r="M19" s="5">
        <v>2845</v>
      </c>
      <c r="N19" s="5">
        <v>2125</v>
      </c>
      <c r="O19" s="5">
        <v>685</v>
      </c>
      <c r="P19" s="5">
        <v>685</v>
      </c>
      <c r="Q19" s="5">
        <v>685</v>
      </c>
      <c r="R19" s="5">
        <v>0</v>
      </c>
      <c r="S19" s="5">
        <v>0</v>
      </c>
      <c r="T19" s="5">
        <v>0</v>
      </c>
      <c r="U19" s="5">
        <v>0</v>
      </c>
      <c r="V19" s="5">
        <v>0</v>
      </c>
      <c r="W19" s="5">
        <v>0</v>
      </c>
      <c r="X19" s="5">
        <v>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2625.27212629</v>
      </c>
      <c r="H22" s="5">
        <v>2625.27212629</v>
      </c>
      <c r="I22" s="5">
        <v>3636.12375793</v>
      </c>
      <c r="J22" s="5">
        <v>3636.12375793</v>
      </c>
      <c r="K22" s="5">
        <v>3636.12375793</v>
      </c>
      <c r="L22" s="5">
        <v>3719.8593504099999</v>
      </c>
      <c r="M22" s="5">
        <v>3719.8593504099999</v>
      </c>
      <c r="N22" s="5">
        <v>4515.9515524300004</v>
      </c>
      <c r="O22" s="5">
        <v>4760.9338373499995</v>
      </c>
      <c r="P22" s="5">
        <v>5290.7228511700005</v>
      </c>
      <c r="Q22" s="5">
        <v>5815.3290216699997</v>
      </c>
      <c r="R22" s="5">
        <v>5765.3290216699997</v>
      </c>
      <c r="S22" s="5">
        <v>5765.3290216699997</v>
      </c>
      <c r="T22" s="5">
        <v>5765.3290216699997</v>
      </c>
      <c r="U22" s="5">
        <v>5765.3290216699997</v>
      </c>
      <c r="V22" s="5">
        <v>5765.3290216699997</v>
      </c>
      <c r="W22" s="5">
        <v>5765.3290216699997</v>
      </c>
      <c r="X22" s="5">
        <v>6880.6462568300003</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395.11747612790248</v>
      </c>
      <c r="D24" s="5">
        <v>478.63679640739997</v>
      </c>
      <c r="E24" s="5">
        <v>541.40252385240001</v>
      </c>
      <c r="F24" s="5">
        <v>797.77604314270002</v>
      </c>
      <c r="G24" s="5">
        <v>3220.5464434425999</v>
      </c>
      <c r="H24" s="5">
        <v>3326.4881450552002</v>
      </c>
      <c r="I24" s="5">
        <v>4152.3338602738004</v>
      </c>
      <c r="J24" s="5">
        <v>4209.4971867516006</v>
      </c>
      <c r="K24" s="5">
        <v>4877.5288314781992</v>
      </c>
      <c r="L24" s="5">
        <v>5127.7544471238998</v>
      </c>
      <c r="M24" s="5">
        <v>5185.2724404244</v>
      </c>
      <c r="N24" s="5">
        <v>5236.2014955029999</v>
      </c>
      <c r="O24" s="5">
        <v>5283.4125158883999</v>
      </c>
      <c r="P24" s="5">
        <v>5331.4407763015997</v>
      </c>
      <c r="Q24" s="5">
        <v>5563.3580234420997</v>
      </c>
      <c r="R24" s="5">
        <v>5625.2549535211001</v>
      </c>
      <c r="S24" s="5">
        <v>5691.0514505991996</v>
      </c>
      <c r="T24" s="5">
        <v>5755.8616919402002</v>
      </c>
      <c r="U24" s="5">
        <v>5825.4942331169004</v>
      </c>
      <c r="V24" s="5">
        <v>5898.1271894372003</v>
      </c>
      <c r="W24" s="5">
        <v>5951.8821523361003</v>
      </c>
      <c r="X24" s="5">
        <v>6006.1061240817999</v>
      </c>
    </row>
    <row r="25" spans="1:24" s="3" customFormat="1">
      <c r="A25" s="6" t="s">
        <v>127</v>
      </c>
      <c r="B25" s="76" t="s">
        <v>118</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127</v>
      </c>
      <c r="B26" s="76" t="s">
        <v>119</v>
      </c>
      <c r="C26" s="5">
        <v>1639.46</v>
      </c>
      <c r="D26" s="5">
        <v>1839.46</v>
      </c>
      <c r="E26" s="5">
        <v>2067.46</v>
      </c>
      <c r="F26" s="5">
        <v>2067.46</v>
      </c>
      <c r="G26" s="5">
        <v>5789.6801324899998</v>
      </c>
      <c r="H26" s="5">
        <v>5789.6801324899998</v>
      </c>
      <c r="I26" s="5">
        <v>8429.6801324899989</v>
      </c>
      <c r="J26" s="5">
        <v>8429.6801324899989</v>
      </c>
      <c r="K26" s="5">
        <v>8429.6801324899989</v>
      </c>
      <c r="L26" s="5">
        <v>8429.6801324999979</v>
      </c>
      <c r="M26" s="5">
        <v>8429.6801324999979</v>
      </c>
      <c r="N26" s="5">
        <v>8429.6801324999979</v>
      </c>
      <c r="O26" s="5">
        <v>8429.6801324999979</v>
      </c>
      <c r="P26" s="5">
        <v>8429.6801324999979</v>
      </c>
      <c r="Q26" s="5">
        <v>8429.6801324999979</v>
      </c>
      <c r="R26" s="5">
        <v>9799.6801324999979</v>
      </c>
      <c r="S26" s="5">
        <v>9799.6801324999979</v>
      </c>
      <c r="T26" s="5">
        <v>9799.6801324999979</v>
      </c>
      <c r="U26" s="5">
        <v>9799.6801324999979</v>
      </c>
      <c r="V26" s="5">
        <v>9799.6801324999979</v>
      </c>
      <c r="W26" s="5">
        <v>9799.6801324999979</v>
      </c>
      <c r="X26" s="5">
        <v>9799.6801324999979</v>
      </c>
    </row>
    <row r="27" spans="1:24" s="3" customFormat="1">
      <c r="A27" s="6" t="s">
        <v>127</v>
      </c>
      <c r="B27" s="76" t="s">
        <v>120</v>
      </c>
      <c r="C27" s="5">
        <v>1837.3170000000005</v>
      </c>
      <c r="D27" s="5">
        <v>2952.3170000000005</v>
      </c>
      <c r="E27" s="5">
        <v>2952.3170000000005</v>
      </c>
      <c r="F27" s="5">
        <v>2952.3170000000005</v>
      </c>
      <c r="G27" s="5">
        <v>3194.6794171900005</v>
      </c>
      <c r="H27" s="5">
        <v>3194.6794171900005</v>
      </c>
      <c r="I27" s="5">
        <v>3194.6794171900005</v>
      </c>
      <c r="J27" s="5">
        <v>3194.6794171900005</v>
      </c>
      <c r="K27" s="5">
        <v>3194.6794171900005</v>
      </c>
      <c r="L27" s="5">
        <v>3194.6794171900005</v>
      </c>
      <c r="M27" s="5">
        <v>3194.6794171900005</v>
      </c>
      <c r="N27" s="5">
        <v>3194.6794171900005</v>
      </c>
      <c r="O27" s="5">
        <v>3194.6794171900005</v>
      </c>
      <c r="P27" s="5">
        <v>3194.6794171900005</v>
      </c>
      <c r="Q27" s="5">
        <v>3194.6794171900005</v>
      </c>
      <c r="R27" s="5">
        <v>3194.6794171900005</v>
      </c>
      <c r="S27" s="5">
        <v>3194.6794171900005</v>
      </c>
      <c r="T27" s="5">
        <v>3194.6794171900005</v>
      </c>
      <c r="U27" s="5">
        <v>3194.6794171900005</v>
      </c>
      <c r="V27" s="5">
        <v>3194.6794171900005</v>
      </c>
      <c r="W27" s="5">
        <v>3194.6794171900005</v>
      </c>
      <c r="X27" s="5">
        <v>3194.6794171900005</v>
      </c>
    </row>
    <row r="28" spans="1:24" s="3" customFormat="1">
      <c r="A28" s="6" t="s">
        <v>127</v>
      </c>
      <c r="B28" s="77" t="s">
        <v>121</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102" t="s">
        <v>137</v>
      </c>
      <c r="B29" s="102"/>
      <c r="C29" s="17">
        <v>21806.311377586688</v>
      </c>
      <c r="D29" s="17">
        <v>23886.677473736687</v>
      </c>
      <c r="E29" s="17">
        <v>24592.929181841289</v>
      </c>
      <c r="F29" s="17">
        <v>24101.916204134621</v>
      </c>
      <c r="G29" s="17">
        <v>30467.083003742191</v>
      </c>
      <c r="H29" s="17">
        <v>31044.96141920318</v>
      </c>
      <c r="I29" s="17">
        <v>33157.133727638626</v>
      </c>
      <c r="J29" s="17">
        <v>33551.571656807639</v>
      </c>
      <c r="K29" s="17">
        <v>33933.236606595601</v>
      </c>
      <c r="L29" s="17">
        <v>34574.63133925217</v>
      </c>
      <c r="M29" s="17">
        <v>34858.320033602482</v>
      </c>
      <c r="N29" s="17">
        <v>35594.366575297179</v>
      </c>
      <c r="O29" s="17">
        <v>34687.983719504817</v>
      </c>
      <c r="P29" s="17">
        <v>35626.475952974019</v>
      </c>
      <c r="Q29" s="17">
        <v>36663.157124676145</v>
      </c>
      <c r="R29" s="17">
        <v>38152.468593987825</v>
      </c>
      <c r="S29" s="17">
        <v>38632.956341520767</v>
      </c>
      <c r="T29" s="17">
        <v>39097.798819214004</v>
      </c>
      <c r="U29" s="17">
        <v>39466.582567626778</v>
      </c>
      <c r="V29" s="17">
        <v>39831.952114014712</v>
      </c>
      <c r="W29" s="17">
        <v>40447.666786471782</v>
      </c>
      <c r="X29" s="17">
        <v>42221.261662497302</v>
      </c>
    </row>
    <row r="30" spans="1:24" s="3" customFormat="1">
      <c r="A30" s="6" t="s">
        <v>127</v>
      </c>
      <c r="B30" s="77" t="s">
        <v>123</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102" t="s">
        <v>143</v>
      </c>
      <c r="B31" s="102"/>
      <c r="C31" s="17">
        <v>21899.551377586689</v>
      </c>
      <c r="D31" s="17">
        <v>24013.407990574437</v>
      </c>
      <c r="E31" s="17">
        <v>24754.361226351761</v>
      </c>
      <c r="F31" s="17">
        <v>24296.829821312425</v>
      </c>
      <c r="G31" s="17">
        <v>30695.738591409427</v>
      </c>
      <c r="H31" s="17">
        <v>31305.814213305352</v>
      </c>
      <c r="I31" s="17">
        <v>33453.415315149825</v>
      </c>
      <c r="J31" s="17">
        <v>33880.755140665853</v>
      </c>
      <c r="K31" s="17">
        <v>34301.596770211785</v>
      </c>
      <c r="L31" s="17">
        <v>34981.899077813068</v>
      </c>
      <c r="M31" s="17">
        <v>35301.955382412612</v>
      </c>
      <c r="N31" s="17">
        <v>36075.596742471818</v>
      </c>
      <c r="O31" s="17">
        <v>35206.683788485781</v>
      </c>
      <c r="P31" s="17">
        <v>36182.192421866566</v>
      </c>
      <c r="Q31" s="17">
        <v>37262.972309215809</v>
      </c>
      <c r="R31" s="17">
        <v>38788.041718416345</v>
      </c>
      <c r="S31" s="17">
        <v>39309.675751018811</v>
      </c>
      <c r="T31" s="17">
        <v>39818.398835301923</v>
      </c>
      <c r="U31" s="17">
        <v>40233.051240350665</v>
      </c>
      <c r="V31" s="17">
        <v>40641.030169755373</v>
      </c>
      <c r="W31" s="17">
        <v>41301.521742545519</v>
      </c>
      <c r="X31" s="17">
        <v>43118.211044069954</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6726</v>
      </c>
      <c r="G34" s="5">
        <v>6446</v>
      </c>
      <c r="H34" s="5">
        <v>5046</v>
      </c>
      <c r="I34" s="5">
        <v>4346</v>
      </c>
      <c r="J34" s="5">
        <v>4346</v>
      </c>
      <c r="K34" s="5">
        <v>4346</v>
      </c>
      <c r="L34" s="5">
        <v>4346</v>
      </c>
      <c r="M34" s="5">
        <v>4346</v>
      </c>
      <c r="N34" s="5">
        <v>4346</v>
      </c>
      <c r="O34" s="5">
        <v>4346</v>
      </c>
      <c r="P34" s="5">
        <v>4346</v>
      </c>
      <c r="Q34" s="5">
        <v>4346</v>
      </c>
      <c r="R34" s="5">
        <v>4346</v>
      </c>
      <c r="S34" s="5">
        <v>4346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1989.1494633100001</v>
      </c>
      <c r="L37" s="5">
        <v>2143.1330352099999</v>
      </c>
      <c r="M37" s="5">
        <v>2403.0930431500001</v>
      </c>
      <c r="N37" s="5">
        <v>2585.8483467699998</v>
      </c>
      <c r="O37" s="5">
        <v>3064.8578005899999</v>
      </c>
      <c r="P37" s="5">
        <v>2970.2943723200001</v>
      </c>
      <c r="Q37" s="5">
        <v>3234.9133024399998</v>
      </c>
      <c r="R37" s="5">
        <v>3234.9133024399998</v>
      </c>
      <c r="S37" s="5">
        <v>3234.9133024399998</v>
      </c>
      <c r="T37" s="5">
        <v>3969.7225064600002</v>
      </c>
      <c r="U37" s="5">
        <v>4114.3943294599994</v>
      </c>
      <c r="V37" s="5">
        <v>4375.1563536200001</v>
      </c>
      <c r="W37" s="5">
        <v>4537.22230184</v>
      </c>
      <c r="X37" s="5">
        <v>4778.8978394599999</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649.43564702063952</v>
      </c>
      <c r="D39" s="5">
        <v>692.87415638080006</v>
      </c>
      <c r="E39" s="5">
        <v>746.12093083529999</v>
      </c>
      <c r="F39" s="5">
        <v>881.20872344789996</v>
      </c>
      <c r="G39" s="5">
        <v>1086.9549950593</v>
      </c>
      <c r="H39" s="5">
        <v>1431.1208498369001</v>
      </c>
      <c r="I39" s="5">
        <v>2112.1512418848997</v>
      </c>
      <c r="J39" s="5">
        <v>2287.1415492165997</v>
      </c>
      <c r="K39" s="5">
        <v>2898.9649467490999</v>
      </c>
      <c r="L39" s="5">
        <v>2942.3778970643998</v>
      </c>
      <c r="M39" s="5">
        <v>2981.2895479652998</v>
      </c>
      <c r="N39" s="5">
        <v>3016.7346463746999</v>
      </c>
      <c r="O39" s="5">
        <v>3051.5542836668001</v>
      </c>
      <c r="P39" s="5">
        <v>3087.1981539551998</v>
      </c>
      <c r="Q39" s="5">
        <v>3126.9110300356997</v>
      </c>
      <c r="R39" s="5">
        <v>3171.2663066248997</v>
      </c>
      <c r="S39" s="5">
        <v>3218.8288723198998</v>
      </c>
      <c r="T39" s="5">
        <v>3268.0130490137999</v>
      </c>
      <c r="U39" s="5">
        <v>3321.733071311</v>
      </c>
      <c r="V39" s="5">
        <v>3379.3330286933997</v>
      </c>
      <c r="W39" s="5">
        <v>3427.6799849006002</v>
      </c>
      <c r="X39" s="5">
        <v>3477.7738034439999</v>
      </c>
    </row>
    <row r="40" spans="1:24">
      <c r="A40" s="6" t="s">
        <v>144</v>
      </c>
      <c r="B40" s="76" t="s">
        <v>118</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144</v>
      </c>
      <c r="B41" s="76" t="s">
        <v>119</v>
      </c>
      <c r="C41" s="5">
        <v>676.60800000000017</v>
      </c>
      <c r="D41" s="5">
        <v>4166.6080000000002</v>
      </c>
      <c r="E41" s="5">
        <v>4507.5590492900001</v>
      </c>
      <c r="F41" s="5">
        <v>5641.5437727600001</v>
      </c>
      <c r="G41" s="5">
        <v>5641.5437727600001</v>
      </c>
      <c r="H41" s="5">
        <v>5700.6541946599991</v>
      </c>
      <c r="I41" s="5">
        <v>5700.6541946599991</v>
      </c>
      <c r="J41" s="5">
        <v>5700.6541946599991</v>
      </c>
      <c r="K41" s="5">
        <v>5700.6541946599991</v>
      </c>
      <c r="L41" s="5">
        <v>5700.6541946599991</v>
      </c>
      <c r="M41" s="5">
        <v>5700.6541946599991</v>
      </c>
      <c r="N41" s="5">
        <v>5700.6541946599991</v>
      </c>
      <c r="O41" s="5">
        <v>5700.6541946599991</v>
      </c>
      <c r="P41" s="5">
        <v>5700.6541946599991</v>
      </c>
      <c r="Q41" s="5">
        <v>5700.6541946599991</v>
      </c>
      <c r="R41" s="5">
        <v>5700.6541946599991</v>
      </c>
      <c r="S41" s="5">
        <v>5700.6541946599991</v>
      </c>
      <c r="T41" s="5">
        <v>5700.6541946599991</v>
      </c>
      <c r="U41" s="5">
        <v>5700.6541946599991</v>
      </c>
      <c r="V41" s="5">
        <v>5700.6541946599991</v>
      </c>
      <c r="W41" s="5">
        <v>5700.6541946599991</v>
      </c>
      <c r="X41" s="5">
        <v>5700.6541946599991</v>
      </c>
    </row>
    <row r="42" spans="1:24">
      <c r="A42" s="6" t="s">
        <v>144</v>
      </c>
      <c r="B42" s="76" t="s">
        <v>120</v>
      </c>
      <c r="C42" s="5">
        <v>1971.8570000000002</v>
      </c>
      <c r="D42" s="5">
        <v>2027.0598906400003</v>
      </c>
      <c r="E42" s="5">
        <v>2381.857</v>
      </c>
      <c r="F42" s="5">
        <v>2947.8108053400001</v>
      </c>
      <c r="G42" s="5">
        <v>2947.8108053400001</v>
      </c>
      <c r="H42" s="5">
        <v>2947.8108053400001</v>
      </c>
      <c r="I42" s="5">
        <v>2947.8108053400001</v>
      </c>
      <c r="J42" s="5">
        <v>2947.8108053400001</v>
      </c>
      <c r="K42" s="5">
        <v>2947.8108053400001</v>
      </c>
      <c r="L42" s="5">
        <v>2947.8108053400001</v>
      </c>
      <c r="M42" s="5">
        <v>2947.8108053400001</v>
      </c>
      <c r="N42" s="5">
        <v>2947.8108053400001</v>
      </c>
      <c r="O42" s="5">
        <v>2947.8108053400001</v>
      </c>
      <c r="P42" s="5">
        <v>2947.8108053400001</v>
      </c>
      <c r="Q42" s="5">
        <v>2947.8108053400001</v>
      </c>
      <c r="R42" s="5">
        <v>2947.8108053400001</v>
      </c>
      <c r="S42" s="5">
        <v>2947.8108053400001</v>
      </c>
      <c r="T42" s="5">
        <v>2947.8108053400001</v>
      </c>
      <c r="U42" s="5">
        <v>2947.8108053400001</v>
      </c>
      <c r="V42" s="5">
        <v>2947.8108053400001</v>
      </c>
      <c r="W42" s="5">
        <v>2947.8108053400001</v>
      </c>
      <c r="X42" s="5">
        <v>2947.8108053400001</v>
      </c>
    </row>
    <row r="43" spans="1:24">
      <c r="A43" s="6" t="s">
        <v>144</v>
      </c>
      <c r="B43" s="77" t="s">
        <v>121</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102" t="s">
        <v>137</v>
      </c>
      <c r="B44" s="102"/>
      <c r="C44" s="17">
        <v>19500.627884234651</v>
      </c>
      <c r="D44" s="17">
        <v>24088.068203824634</v>
      </c>
      <c r="E44" s="17">
        <v>25371.638948965199</v>
      </c>
      <c r="F44" s="17">
        <v>26131.103971087789</v>
      </c>
      <c r="G44" s="17">
        <v>26661.744601709979</v>
      </c>
      <c r="H44" s="17">
        <v>25956.163944627297</v>
      </c>
      <c r="I44" s="17">
        <v>26173.898269135218</v>
      </c>
      <c r="J44" s="17">
        <v>26662.325955030305</v>
      </c>
      <c r="K44" s="17">
        <v>27298.901704988253</v>
      </c>
      <c r="L44" s="17">
        <v>27771.632381316122</v>
      </c>
      <c r="M44" s="17">
        <v>28298.382130028025</v>
      </c>
      <c r="N44" s="17">
        <v>28845.339048285859</v>
      </c>
      <c r="O44" s="17">
        <v>29666.36956473819</v>
      </c>
      <c r="P44" s="17">
        <v>29943.533987568015</v>
      </c>
      <c r="Q44" s="17">
        <v>30589.439443627478</v>
      </c>
      <c r="R44" s="17">
        <v>31235.83692205001</v>
      </c>
      <c r="S44" s="17">
        <v>31646.594963580603</v>
      </c>
      <c r="T44" s="17">
        <v>32258.317745105345</v>
      </c>
      <c r="U44" s="17">
        <v>32772.202104589531</v>
      </c>
      <c r="V44" s="17">
        <v>33269.488705134063</v>
      </c>
      <c r="W44" s="17">
        <v>34015.329702791409</v>
      </c>
      <c r="X44" s="17">
        <v>34864.312296897333</v>
      </c>
    </row>
    <row r="45" spans="1:24">
      <c r="A45" s="6" t="s">
        <v>144</v>
      </c>
      <c r="B45" s="77" t="s">
        <v>123</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102" t="s">
        <v>143</v>
      </c>
      <c r="B46" s="102"/>
      <c r="C46" s="17">
        <v>19702.76788423465</v>
      </c>
      <c r="D46" s="17">
        <v>24309.225685868394</v>
      </c>
      <c r="E46" s="17">
        <v>25613.453434210809</v>
      </c>
      <c r="F46" s="17">
        <v>26392.470884893402</v>
      </c>
      <c r="G46" s="17">
        <v>26942.278493453279</v>
      </c>
      <c r="H46" s="17">
        <v>26255.936824488817</v>
      </c>
      <c r="I46" s="17">
        <v>26493.245423146545</v>
      </c>
      <c r="J46" s="17">
        <v>27003.607340538332</v>
      </c>
      <c r="K46" s="17">
        <v>27660.227196075379</v>
      </c>
      <c r="L46" s="17">
        <v>28152.641817327451</v>
      </c>
      <c r="M46" s="17">
        <v>28699.501233604697</v>
      </c>
      <c r="N46" s="17">
        <v>29268.589458954135</v>
      </c>
      <c r="O46" s="17">
        <v>30110.095643931316</v>
      </c>
      <c r="P46" s="17">
        <v>30408.916482107765</v>
      </c>
      <c r="Q46" s="17">
        <v>31076.465037139515</v>
      </c>
      <c r="R46" s="17">
        <v>31746.916721384157</v>
      </c>
      <c r="S46" s="17">
        <v>32179.463273978938</v>
      </c>
      <c r="T46" s="17">
        <v>32815.273741088204</v>
      </c>
      <c r="U46" s="17">
        <v>33351.429067396239</v>
      </c>
      <c r="V46" s="17">
        <v>33875.440812659472</v>
      </c>
      <c r="W46" s="17">
        <v>34645.395794071279</v>
      </c>
      <c r="X46" s="17">
        <v>35517.465453306751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3370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2032.6195606199999</v>
      </c>
      <c r="X52" s="5">
        <v>2032.6195606199999</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152.64789737926202</v>
      </c>
      <c r="D54" s="5">
        <v>194.880402981</v>
      </c>
      <c r="E54" s="5">
        <v>227.37627646300001</v>
      </c>
      <c r="F54" s="5">
        <v>356.98155001959998</v>
      </c>
      <c r="G54" s="5">
        <v>554.83524185169995</v>
      </c>
      <c r="H54" s="5">
        <v>980.22663915020007</v>
      </c>
      <c r="I54" s="5">
        <v>2747.0327736291997</v>
      </c>
      <c r="J54" s="5">
        <v>2780.3390755247001</v>
      </c>
      <c r="K54" s="5">
        <v>4406.2893289417998</v>
      </c>
      <c r="L54" s="5">
        <v>4446.6468809154994</v>
      </c>
      <c r="M54" s="5">
        <v>4486.6810073533998</v>
      </c>
      <c r="N54" s="5">
        <v>4523.3429300703992</v>
      </c>
      <c r="O54" s="5">
        <v>4608.0466125555995</v>
      </c>
      <c r="P54" s="5">
        <v>4587.4000394059003</v>
      </c>
      <c r="Q54" s="5">
        <v>4607.3383370342999</v>
      </c>
      <c r="R54" s="5">
        <v>4652.6512101774997</v>
      </c>
      <c r="S54" s="5">
        <v>4759.0611463272999</v>
      </c>
      <c r="T54" s="5">
        <v>5454.8277970898998</v>
      </c>
      <c r="U54" s="5">
        <v>5506.9826205314002</v>
      </c>
      <c r="V54" s="5">
        <v>5561.9298741179</v>
      </c>
      <c r="W54" s="5">
        <v>5607.3351333985001</v>
      </c>
      <c r="X54" s="5">
        <v>5654.4956770825002</v>
      </c>
    </row>
    <row r="55" spans="1:24">
      <c r="A55" s="6" t="s">
        <v>145</v>
      </c>
      <c r="B55" s="76" t="s">
        <v>118</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145</v>
      </c>
      <c r="B56" s="76" t="s">
        <v>119</v>
      </c>
      <c r="C56" s="5">
        <v>3976.7299999999987</v>
      </c>
      <c r="D56" s="5">
        <v>4426.7299999999987</v>
      </c>
      <c r="E56" s="5">
        <v>4577.9299999999985</v>
      </c>
      <c r="F56" s="5">
        <v>4577.9299999999985</v>
      </c>
      <c r="G56" s="5">
        <v>4577.9299999999985</v>
      </c>
      <c r="H56" s="5">
        <v>5280.2939361699991</v>
      </c>
      <c r="I56" s="5">
        <v>8177.8371020399991</v>
      </c>
      <c r="J56" s="5">
        <v>8417.4318374600007</v>
      </c>
      <c r="K56" s="5">
        <v>10972.266830390001</v>
      </c>
      <c r="L56" s="5">
        <v>10972.266830390001</v>
      </c>
      <c r="M56" s="5">
        <v>11175.98687366</v>
      </c>
      <c r="N56" s="5">
        <v>11175.98687366</v>
      </c>
      <c r="O56" s="5">
        <v>12417.431837470001</v>
      </c>
      <c r="P56" s="5">
        <v>12364.931837470001</v>
      </c>
      <c r="Q56" s="5">
        <v>12364.931837470001</v>
      </c>
      <c r="R56" s="5">
        <v>12364.931837470001</v>
      </c>
      <c r="S56" s="5">
        <v>12364.931837470001</v>
      </c>
      <c r="T56" s="5">
        <v>12364.931837470001</v>
      </c>
      <c r="U56" s="5">
        <v>12364.931837470001</v>
      </c>
      <c r="V56" s="5">
        <v>12364.931837470001</v>
      </c>
      <c r="W56" s="5">
        <v>12364.931837470001</v>
      </c>
      <c r="X56" s="5">
        <v>12364.931837470001</v>
      </c>
    </row>
    <row r="57" spans="1:24">
      <c r="A57" s="6" t="s">
        <v>145</v>
      </c>
      <c r="B57" s="76" t="s">
        <v>120</v>
      </c>
      <c r="C57" s="5">
        <v>964.53700000000003</v>
      </c>
      <c r="D57" s="5">
        <v>964.53700000000003</v>
      </c>
      <c r="E57" s="5">
        <v>964.53700000000003</v>
      </c>
      <c r="F57" s="5">
        <v>1116.40206513</v>
      </c>
      <c r="G57" s="5">
        <v>1116.40206513</v>
      </c>
      <c r="H57" s="5">
        <v>2515.1286614099999</v>
      </c>
      <c r="I57" s="5">
        <v>6864.0983515799999</v>
      </c>
      <c r="J57" s="5">
        <v>6864.0983515799999</v>
      </c>
      <c r="K57" s="5">
        <v>6864.0983515799999</v>
      </c>
      <c r="L57" s="5">
        <v>6864.0983515799999</v>
      </c>
      <c r="M57" s="5">
        <v>6864.0983515799999</v>
      </c>
      <c r="N57" s="5">
        <v>6864.0983515799999</v>
      </c>
      <c r="O57" s="5">
        <v>6864.0983515799999</v>
      </c>
      <c r="P57" s="5">
        <v>6864.0983515799999</v>
      </c>
      <c r="Q57" s="5">
        <v>6864.0983515799999</v>
      </c>
      <c r="R57" s="5">
        <v>6864.0983515799999</v>
      </c>
      <c r="S57" s="5">
        <v>6864.0983515799999</v>
      </c>
      <c r="T57" s="5">
        <v>6864.0983515799999</v>
      </c>
      <c r="U57" s="5">
        <v>6864.0983515799999</v>
      </c>
      <c r="V57" s="5">
        <v>6864.0983515799999</v>
      </c>
      <c r="W57" s="5">
        <v>6864.0983515799999</v>
      </c>
      <c r="X57" s="5">
        <v>6864.0983515799999</v>
      </c>
    </row>
    <row r="58" spans="1:24">
      <c r="A58" s="6" t="s">
        <v>145</v>
      </c>
      <c r="B58" s="77" t="s">
        <v>121</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102" t="s">
        <v>137</v>
      </c>
      <c r="B59" s="102"/>
      <c r="C59" s="17">
        <v>17512.886158753452</v>
      </c>
      <c r="D59" s="17">
        <v>18604.291203712957</v>
      </c>
      <c r="E59" s="17">
        <v>19459.52934888607</v>
      </c>
      <c r="F59" s="17">
        <v>20243.781351725076</v>
      </c>
      <c r="G59" s="17">
        <v>21077.427516870564</v>
      </c>
      <c r="H59" s="17">
        <v>22467.657067344546</v>
      </c>
      <c r="I59" s="17">
        <v>28265.205555157623</v>
      </c>
      <c r="J59" s="17">
        <v>28805.523267668083</v>
      </c>
      <c r="K59" s="17">
        <v>33493.754327235838</v>
      </c>
      <c r="L59" s="17">
        <v>33868.203556223874</v>
      </c>
      <c r="M59" s="17">
        <v>34436.467837586402</v>
      </c>
      <c r="N59" s="17">
        <v>34988.670201102483</v>
      </c>
      <c r="O59" s="17">
        <v>36483.781396156744</v>
      </c>
      <c r="P59" s="17">
        <v>36484.807879778338</v>
      </c>
      <c r="Q59" s="17">
        <v>36751.886976967682</v>
      </c>
      <c r="R59" s="17">
        <v>37516.282673001442</v>
      </c>
      <c r="S59" s="17">
        <v>37992.131626302449</v>
      </c>
      <c r="T59" s="17">
        <v>39009.244791916179</v>
      </c>
      <c r="U59" s="17">
        <v>39295.54049382254</v>
      </c>
      <c r="V59" s="17">
        <v>38637.897411256788</v>
      </c>
      <c r="W59" s="17">
        <v>39897.032704464502</v>
      </c>
      <c r="X59" s="17">
        <v>40468.742310000351</v>
      </c>
    </row>
    <row r="60" spans="1:24">
      <c r="A60" s="6" t="s">
        <v>145</v>
      </c>
      <c r="B60" s="77" t="s">
        <v>123</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102" t="s">
        <v>143</v>
      </c>
      <c r="B61" s="102"/>
      <c r="C61" s="17">
        <v>17597.516158753453</v>
      </c>
      <c r="D61" s="17">
        <v>18713.851014719861</v>
      </c>
      <c r="E61" s="17">
        <v>19593.262205775478</v>
      </c>
      <c r="F61" s="17">
        <v>20401.661045569737</v>
      </c>
      <c r="G61" s="17">
        <v>21261.88350114445</v>
      </c>
      <c r="H61" s="17">
        <v>22674.772959820082</v>
      </c>
      <c r="I61" s="17">
        <v>28496.974596378659</v>
      </c>
      <c r="J61" s="17">
        <v>29061.578012402348</v>
      </c>
      <c r="K61" s="17">
        <v>33776.174145963421</v>
      </c>
      <c r="L61" s="17">
        <v>34174.896029139716</v>
      </c>
      <c r="M61" s="17">
        <v>34770.041151654063</v>
      </c>
      <c r="N61" s="17">
        <v>35349.24076929687</v>
      </c>
      <c r="O61" s="17">
        <v>36868.319014960733</v>
      </c>
      <c r="P61" s="17">
        <v>36894.393161637687</v>
      </c>
      <c r="Q61" s="17">
        <v>37187.492694579414</v>
      </c>
      <c r="R61" s="17">
        <v>37978.389379727596</v>
      </c>
      <c r="S61" s="17">
        <v>38485.374258873082</v>
      </c>
      <c r="T61" s="17">
        <v>39531.346029573971</v>
      </c>
      <c r="U61" s="17">
        <v>39844.279769625617</v>
      </c>
      <c r="V61" s="17">
        <v>39221.082469995679</v>
      </c>
      <c r="W61" s="17">
        <v>40512.389516318188</v>
      </c>
      <c r="X61" s="17">
        <v>41116.437022766113</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626.69473986000003</v>
      </c>
      <c r="U67" s="5">
        <v>626.69473986000003</v>
      </c>
      <c r="V67" s="5">
        <v>626.69473986000003</v>
      </c>
      <c r="W67" s="5">
        <v>626.69473986000003</v>
      </c>
      <c r="X67" s="5">
        <v>626.69473986000003</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299.25226373763701</v>
      </c>
      <c r="D69" s="5">
        <v>299.86685646479998</v>
      </c>
      <c r="E69" s="5">
        <v>312.01021590400001</v>
      </c>
      <c r="F69" s="5">
        <v>391.0562358258</v>
      </c>
      <c r="G69" s="5">
        <v>495.08673128449999</v>
      </c>
      <c r="H69" s="5">
        <v>523.25950081240001</v>
      </c>
      <c r="I69" s="5">
        <v>1267.0613138731001</v>
      </c>
      <c r="J69" s="5">
        <v>1282.5686946650001</v>
      </c>
      <c r="K69" s="5">
        <v>1751.5443310016999</v>
      </c>
      <c r="L69" s="5">
        <v>1770.0599039739</v>
      </c>
      <c r="M69" s="5">
        <v>1755.2246441509001</v>
      </c>
      <c r="N69" s="5">
        <v>1769.5459508653</v>
      </c>
      <c r="O69" s="5">
        <v>2027.9144033122002</v>
      </c>
      <c r="P69" s="5">
        <v>2166.3535625536001</v>
      </c>
      <c r="Q69" s="5">
        <v>2158.1653055402003</v>
      </c>
      <c r="R69" s="5">
        <v>2177.2074787050001</v>
      </c>
      <c r="S69" s="5">
        <v>2281.4648472546</v>
      </c>
      <c r="T69" s="5">
        <v>2299.9080326205999</v>
      </c>
      <c r="U69" s="5">
        <v>2319.2935895292999</v>
      </c>
      <c r="V69" s="5">
        <v>2339.7580941082001</v>
      </c>
      <c r="W69" s="5">
        <v>2355.8332136822</v>
      </c>
      <c r="X69" s="5">
        <v>2371.8792117758999</v>
      </c>
    </row>
    <row r="70" spans="1:24">
      <c r="A70" s="6" t="s">
        <v>146</v>
      </c>
      <c r="B70" s="76" t="s">
        <v>118</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146</v>
      </c>
      <c r="B71" s="76" t="s">
        <v>119</v>
      </c>
      <c r="C71" s="5">
        <v>2139.71</v>
      </c>
      <c r="D71" s="5">
        <v>2709.98992718</v>
      </c>
      <c r="E71" s="5">
        <v>2970.3271499799998</v>
      </c>
      <c r="F71" s="5">
        <v>2970.3271499799998</v>
      </c>
      <c r="G71" s="5">
        <v>2970.3271499799998</v>
      </c>
      <c r="H71" s="5">
        <v>2970.3271499799998</v>
      </c>
      <c r="I71" s="5">
        <v>2970.3271499799998</v>
      </c>
      <c r="J71" s="5">
        <v>2970.3271499799998</v>
      </c>
      <c r="K71" s="5">
        <v>2970.3271499799998</v>
      </c>
      <c r="L71" s="5">
        <v>2970.3271499799998</v>
      </c>
      <c r="M71" s="5">
        <v>2970.3271499799998</v>
      </c>
      <c r="N71" s="5">
        <v>2970.3271499799998</v>
      </c>
      <c r="O71" s="5">
        <v>2970.3271499799998</v>
      </c>
      <c r="P71" s="5">
        <v>2937.3271499799998</v>
      </c>
      <c r="Q71" s="5">
        <v>2937.3271499799998</v>
      </c>
      <c r="R71" s="5">
        <v>2937.3271499799998</v>
      </c>
      <c r="S71" s="5">
        <v>2937.3271499799998</v>
      </c>
      <c r="T71" s="5">
        <v>2937.3271499799998</v>
      </c>
      <c r="U71" s="5">
        <v>2937.3271499799998</v>
      </c>
      <c r="V71" s="5">
        <v>2937.3271499799998</v>
      </c>
      <c r="W71" s="5">
        <v>2937.3271499799998</v>
      </c>
      <c r="X71" s="5">
        <v>2937.3271499799998</v>
      </c>
    </row>
    <row r="72" spans="1:24">
      <c r="A72" s="6" t="s">
        <v>146</v>
      </c>
      <c r="B72" s="76" t="s">
        <v>120</v>
      </c>
      <c r="C72" s="5">
        <v>378</v>
      </c>
      <c r="D72" s="5">
        <v>547.38285001999998</v>
      </c>
      <c r="E72" s="5">
        <v>747.38285001999998</v>
      </c>
      <c r="F72" s="5">
        <v>802.38285001999998</v>
      </c>
      <c r="G72" s="5">
        <v>802.38285001999998</v>
      </c>
      <c r="H72" s="5">
        <v>802.38285001999998</v>
      </c>
      <c r="I72" s="5">
        <v>802.38285001999998</v>
      </c>
      <c r="J72" s="5">
        <v>802.38285001999998</v>
      </c>
      <c r="K72" s="5">
        <v>802.38285001999998</v>
      </c>
      <c r="L72" s="5">
        <v>802.38285001999998</v>
      </c>
      <c r="M72" s="5">
        <v>802.38285001999998</v>
      </c>
      <c r="N72" s="5">
        <v>802.38285001999998</v>
      </c>
      <c r="O72" s="5">
        <v>802.38285001999998</v>
      </c>
      <c r="P72" s="5">
        <v>802.38285001999998</v>
      </c>
      <c r="Q72" s="5">
        <v>802.38285001999998</v>
      </c>
      <c r="R72" s="5">
        <v>802.38285001999998</v>
      </c>
      <c r="S72" s="5">
        <v>802.38285001999998</v>
      </c>
      <c r="T72" s="5">
        <v>802.38285001999998</v>
      </c>
      <c r="U72" s="5">
        <v>802.38285001999998</v>
      </c>
      <c r="V72" s="5">
        <v>802.38285001999998</v>
      </c>
      <c r="W72" s="5">
        <v>802.38285001999998</v>
      </c>
      <c r="X72" s="5">
        <v>802.38285001999998</v>
      </c>
    </row>
    <row r="73" spans="1:24">
      <c r="A73" s="6" t="s">
        <v>146</v>
      </c>
      <c r="B73" s="77" t="s">
        <v>121</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102" t="s">
        <v>137</v>
      </c>
      <c r="B74" s="102"/>
      <c r="C74" s="17">
        <v>7615.065846568079</v>
      </c>
      <c r="D74" s="17">
        <v>8495.3180496510067</v>
      </c>
      <c r="E74" s="17">
        <v>8861.9855401134701</v>
      </c>
      <c r="F74" s="17">
        <v>8897.6182739609321</v>
      </c>
      <c r="G74" s="17">
        <v>9137.4381584644252</v>
      </c>
      <c r="H74" s="17">
        <v>9206.8985583836547</v>
      </c>
      <c r="I74" s="17">
        <v>9990.0326395287448</v>
      </c>
      <c r="J74" s="17">
        <v>10062.113569187442</v>
      </c>
      <c r="K74" s="17">
        <v>10614.685247515026</v>
      </c>
      <c r="L74" s="17">
        <v>10690.900589157383</v>
      </c>
      <c r="M74" s="17">
        <v>10359.29016256355</v>
      </c>
      <c r="N74" s="17">
        <v>10496.334580757508</v>
      </c>
      <c r="O74" s="17">
        <v>10574.356525255997</v>
      </c>
      <c r="P74" s="17">
        <v>10752.223882675782</v>
      </c>
      <c r="Q74" s="17">
        <v>10818.427502607137</v>
      </c>
      <c r="R74" s="17">
        <v>10160.872618649353</v>
      </c>
      <c r="S74" s="17">
        <v>10384.828670666157</v>
      </c>
      <c r="T74" s="17">
        <v>10030.562270668168</v>
      </c>
      <c r="U74" s="17">
        <v>10123.941198548888</v>
      </c>
      <c r="V74" s="17">
        <v>10216.661760135215</v>
      </c>
      <c r="W74" s="17">
        <v>10359.056660341021</v>
      </c>
      <c r="X74" s="17">
        <v>10514.475623433453</v>
      </c>
    </row>
    <row r="75" spans="1:24">
      <c r="A75" s="6" t="s">
        <v>146</v>
      </c>
      <c r="B75" s="77" t="s">
        <v>123</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102" t="s">
        <v>143</v>
      </c>
      <c r="B76" s="102"/>
      <c r="C76" s="17">
        <v>7648.0558465680788</v>
      </c>
      <c r="D76" s="17">
        <v>8536.3598914280137</v>
      </c>
      <c r="E76" s="17">
        <v>8911.4120029744863</v>
      </c>
      <c r="F76" s="17">
        <v>8955.2334253548215</v>
      </c>
      <c r="G76" s="17">
        <v>9203.3082383448818</v>
      </c>
      <c r="H76" s="17">
        <v>9280.8893710596622</v>
      </c>
      <c r="I76" s="17">
        <v>10072.426772487517</v>
      </c>
      <c r="J76" s="17">
        <v>10152.033684111568</v>
      </c>
      <c r="K76" s="17">
        <v>10713.101890515991</v>
      </c>
      <c r="L76" s="17">
        <v>10798.243932505922</v>
      </c>
      <c r="M76" s="17">
        <v>10475.394218390145</v>
      </c>
      <c r="N76" s="17">
        <v>10621.796290897368</v>
      </c>
      <c r="O76" s="17">
        <v>10708.419287038818</v>
      </c>
      <c r="P76" s="17">
        <v>10893.400772451369</v>
      </c>
      <c r="Q76" s="17">
        <v>10968.884826763393</v>
      </c>
      <c r="R76" s="17">
        <v>10319.717673405368</v>
      </c>
      <c r="S76" s="17">
        <v>10553.769798905811</v>
      </c>
      <c r="T76" s="17">
        <v>10209.708632977894</v>
      </c>
      <c r="U76" s="17">
        <v>10311.625003646117</v>
      </c>
      <c r="V76" s="17">
        <v>10413.318573338171</v>
      </c>
      <c r="W76" s="17">
        <v>10564.859596729479</v>
      </c>
      <c r="X76" s="17">
        <v>10731.562325181918</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72.909212602099998</v>
      </c>
      <c r="P84" s="5">
        <v>75.137793073300003</v>
      </c>
      <c r="Q84" s="5">
        <v>77.777238101500004</v>
      </c>
      <c r="R84" s="5">
        <v>80.871784174400005</v>
      </c>
      <c r="S84" s="5">
        <v>84.189991714599998</v>
      </c>
      <c r="T84" s="5">
        <v>87.420394060600003</v>
      </c>
      <c r="U84" s="5">
        <v>90.834269762000005</v>
      </c>
      <c r="V84" s="5">
        <v>94.403266927100006</v>
      </c>
      <c r="W84" s="5">
        <v>97.125526863299996</v>
      </c>
      <c r="X84" s="5">
        <v>99.889897557899999</v>
      </c>
    </row>
    <row r="85" spans="1:24">
      <c r="A85" s="6" t="s">
        <v>147</v>
      </c>
      <c r="B85" s="76" t="s">
        <v>118</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147</v>
      </c>
      <c r="B86" s="76" t="s">
        <v>119</v>
      </c>
      <c r="C86" s="5">
        <v>572.95000000000005</v>
      </c>
      <c r="D86" s="5">
        <v>779.57186446000003</v>
      </c>
      <c r="E86" s="5">
        <v>1009.25865985</v>
      </c>
      <c r="F86" s="5">
        <v>1009.25865985</v>
      </c>
      <c r="G86" s="5">
        <v>1009.25865985</v>
      </c>
      <c r="H86" s="5">
        <v>1009.25865985</v>
      </c>
      <c r="I86" s="5">
        <v>1102.4622631500001</v>
      </c>
      <c r="J86" s="5">
        <v>1642.95</v>
      </c>
      <c r="K86" s="5">
        <v>1642.95</v>
      </c>
      <c r="L86" s="5">
        <v>1642.95</v>
      </c>
      <c r="M86" s="5">
        <v>1642.95</v>
      </c>
      <c r="N86" s="5">
        <v>1642.95</v>
      </c>
      <c r="O86" s="5">
        <v>1642.95</v>
      </c>
      <c r="P86" s="5">
        <v>1642.95</v>
      </c>
      <c r="Q86" s="5">
        <v>1642.95</v>
      </c>
      <c r="R86" s="5">
        <v>1642.95</v>
      </c>
      <c r="S86" s="5">
        <v>1642.95</v>
      </c>
      <c r="T86" s="5">
        <v>1642.95</v>
      </c>
      <c r="U86" s="5">
        <v>1642.95</v>
      </c>
      <c r="V86" s="5">
        <v>1642.95</v>
      </c>
      <c r="W86" s="5">
        <v>1642.95</v>
      </c>
      <c r="X86" s="5">
        <v>1642.95</v>
      </c>
    </row>
    <row r="87" spans="1:24">
      <c r="A87" s="6" t="s">
        <v>147</v>
      </c>
      <c r="B87" s="7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121</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102" t="s">
        <v>137</v>
      </c>
      <c r="B89" s="102"/>
      <c r="C89" s="17">
        <v>3248.3436742511258</v>
      </c>
      <c r="D89" s="17">
        <v>3494.6800824058359</v>
      </c>
      <c r="E89" s="17">
        <v>3765.3201223935239</v>
      </c>
      <c r="F89" s="17">
        <v>3800.7853010757599</v>
      </c>
      <c r="G89" s="17">
        <v>3857.5145616341597</v>
      </c>
      <c r="H89" s="17">
        <v>3874.4736754138671</v>
      </c>
      <c r="I89" s="17">
        <v>3976.2156173504027</v>
      </c>
      <c r="J89" s="17">
        <v>4527.0582857831905</v>
      </c>
      <c r="K89" s="17">
        <v>4554.7057387883397</v>
      </c>
      <c r="L89" s="17">
        <v>4570.5217271811298</v>
      </c>
      <c r="M89" s="17">
        <v>4588.946856866748</v>
      </c>
      <c r="N89" s="17">
        <v>4618.4395076605124</v>
      </c>
      <c r="O89" s="17">
        <v>4625.6655076292327</v>
      </c>
      <c r="P89" s="17">
        <v>4637.3221659088049</v>
      </c>
      <c r="Q89" s="17">
        <v>4649.9330182894382</v>
      </c>
      <c r="R89" s="17">
        <v>4690.2051813162198</v>
      </c>
      <c r="S89" s="17">
        <v>4709.4900307183207</v>
      </c>
      <c r="T89" s="17">
        <v>4724.6335199316163</v>
      </c>
      <c r="U89" s="17">
        <v>4735.4391163952423</v>
      </c>
      <c r="V89" s="17">
        <v>4745.8935586059497</v>
      </c>
      <c r="W89" s="17">
        <v>4645.3398924707226</v>
      </c>
      <c r="X89" s="17">
        <v>4669.7087884182083</v>
      </c>
    </row>
    <row r="90" spans="1:24">
      <c r="A90" s="6" t="s">
        <v>147</v>
      </c>
      <c r="B90" s="77" t="s">
        <v>123</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102" t="s">
        <v>143</v>
      </c>
      <c r="B91" s="102"/>
      <c r="C91" s="17">
        <v>3277.853674251126</v>
      </c>
      <c r="D91" s="17">
        <v>3525.1100413320719</v>
      </c>
      <c r="E91" s="17">
        <v>3796.9095530072996</v>
      </c>
      <c r="F91" s="17">
        <v>3833.4487357514649</v>
      </c>
      <c r="G91" s="17">
        <v>3891.1769375565141</v>
      </c>
      <c r="H91" s="17">
        <v>3909.1048877414646</v>
      </c>
      <c r="I91" s="17">
        <v>4011.9323830888079</v>
      </c>
      <c r="J91" s="17">
        <v>4562.97812319687</v>
      </c>
      <c r="K91" s="17">
        <v>4592.2965675003788</v>
      </c>
      <c r="L91" s="17">
        <v>4609.7267495046826</v>
      </c>
      <c r="M91" s="17">
        <v>4629.1760101549226</v>
      </c>
      <c r="N91" s="17">
        <v>4659.7064348366321</v>
      </c>
      <c r="O91" s="17">
        <v>4667.8896754376665</v>
      </c>
      <c r="P91" s="17">
        <v>4680.5792326051123</v>
      </c>
      <c r="Q91" s="17">
        <v>4694.2286340813307</v>
      </c>
      <c r="R91" s="17">
        <v>4735.1961632025314</v>
      </c>
      <c r="S91" s="17">
        <v>4755.5460275411797</v>
      </c>
      <c r="T91" s="17">
        <v>4771.8325410221942</v>
      </c>
      <c r="U91" s="17">
        <v>4783.7207706155295</v>
      </c>
      <c r="V91" s="17">
        <v>4795.3143499964617</v>
      </c>
      <c r="W91" s="17">
        <v>4695.7462070621541</v>
      </c>
      <c r="X91" s="17">
        <v>4721.3514675406986</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15386</v>
      </c>
      <c r="G4" s="5">
        <v>14826</v>
      </c>
      <c r="H4" s="5">
        <v>12106</v>
      </c>
      <c r="I4" s="5">
        <v>11656</v>
      </c>
      <c r="J4" s="5">
        <v>11656</v>
      </c>
      <c r="K4" s="5">
        <v>10956</v>
      </c>
      <c r="L4" s="5">
        <v>10956</v>
      </c>
      <c r="M4" s="5">
        <v>9816</v>
      </c>
      <c r="N4" s="5">
        <v>7776</v>
      </c>
      <c r="O4" s="5">
        <v>5596</v>
      </c>
      <c r="P4" s="5">
        <v>5596</v>
      </c>
      <c r="Q4" s="5">
        <v>5596</v>
      </c>
      <c r="R4" s="5">
        <v>2016</v>
      </c>
      <c r="S4" s="5">
        <v>2016</v>
      </c>
      <c r="T4" s="5">
        <v>2016</v>
      </c>
      <c r="U4" s="5">
        <v>2016</v>
      </c>
      <c r="V4" s="5">
        <v>2016</v>
      </c>
      <c r="W4" s="5">
        <v>2016</v>
      </c>
      <c r="X4" s="5">
        <v>1272</v>
      </c>
    </row>
    <row r="5" spans="1:24" s="3" customFormat="1">
      <c r="A5" s="6" t="s">
        <v>76</v>
      </c>
      <c r="B5" s="76" t="s">
        <v>113</v>
      </c>
      <c r="C5" s="5">
        <v>4820</v>
      </c>
      <c r="D5" s="5">
        <v>4820</v>
      </c>
      <c r="E5" s="5">
        <v>4820</v>
      </c>
      <c r="F5" s="5">
        <v>4820</v>
      </c>
      <c r="G5" s="5">
        <v>4820</v>
      </c>
      <c r="H5" s="5">
        <v>4120</v>
      </c>
      <c r="I5" s="5">
        <v>3030</v>
      </c>
      <c r="J5" s="5">
        <v>1910</v>
      </c>
      <c r="K5" s="5">
        <v>1535</v>
      </c>
      <c r="L5" s="5">
        <v>1160</v>
      </c>
      <c r="M5" s="5">
        <v>1160</v>
      </c>
      <c r="N5" s="5">
        <v>1160</v>
      </c>
      <c r="O5" s="5">
        <v>1160</v>
      </c>
      <c r="P5" s="5">
        <v>1160</v>
      </c>
      <c r="Q5" s="5">
        <v>1160</v>
      </c>
      <c r="R5" s="5">
        <v>1160</v>
      </c>
      <c r="S5" s="5">
        <v>0</v>
      </c>
      <c r="T5" s="5">
        <v>0</v>
      </c>
      <c r="U5" s="5">
        <v>0</v>
      </c>
      <c r="V5" s="5">
        <v>0</v>
      </c>
      <c r="W5" s="5">
        <v>0</v>
      </c>
      <c r="X5" s="5">
        <v>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7296.5000000400014</v>
      </c>
      <c r="L8" s="5">
        <v>7296.5000000400014</v>
      </c>
      <c r="M8" s="5">
        <v>7296.5000000400014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1506.7800404438642</v>
      </c>
      <c r="D9" s="5">
        <v>1681.8163137367999</v>
      </c>
      <c r="E9" s="5">
        <v>1845.1661155955001</v>
      </c>
      <c r="F9" s="5">
        <v>2456.8242704043</v>
      </c>
      <c r="G9" s="5">
        <v>5405.3319925195001</v>
      </c>
      <c r="H9" s="5">
        <v>5660.8021794298011</v>
      </c>
      <c r="I9" s="5">
        <v>6000.9495167073001</v>
      </c>
      <c r="J9" s="5">
        <v>6290.1602323606003</v>
      </c>
      <c r="K9" s="5">
        <v>7341.5899280182994</v>
      </c>
      <c r="L9" s="5">
        <v>7516.4361489163002</v>
      </c>
      <c r="M9" s="5">
        <v>7909.0523006337999</v>
      </c>
      <c r="N9" s="5">
        <v>8201.2299226513005</v>
      </c>
      <c r="O9" s="5">
        <v>9146.6679570850993</v>
      </c>
      <c r="P9" s="5">
        <v>9409.0078419895999</v>
      </c>
      <c r="Q9" s="5">
        <v>9689.5497065938016</v>
      </c>
      <c r="R9" s="5">
        <v>11600.5213594629</v>
      </c>
      <c r="S9" s="5">
        <v>12610.707007075598</v>
      </c>
      <c r="T9" s="5">
        <v>13952.4895110751</v>
      </c>
      <c r="U9" s="5">
        <v>14150.796330600599</v>
      </c>
      <c r="V9" s="5">
        <v>14360.009999633801</v>
      </c>
      <c r="W9" s="5">
        <v>14778.8184389007</v>
      </c>
      <c r="X9" s="5">
        <v>16430.871772002098</v>
      </c>
    </row>
    <row r="10" spans="1:24" s="3" customFormat="1">
      <c r="A10" s="6" t="s">
        <v>76</v>
      </c>
      <c r="B10" s="76" t="s">
        <v>118</v>
      </c>
      <c r="C10" s="5">
        <v>406.78004044386398</v>
      </c>
      <c r="D10" s="5">
        <v>581.81631373706273</v>
      </c>
      <c r="E10" s="5">
        <v>1022.7381602671456</v>
      </c>
      <c r="F10" s="5">
        <v>1311.3653820363809</v>
      </c>
      <c r="G10" s="5">
        <v>1764.7932384306096</v>
      </c>
      <c r="H10" s="5">
        <v>1764.2315326669247</v>
      </c>
      <c r="I10" s="5">
        <v>1834.2078301519759</v>
      </c>
      <c r="J10" s="5">
        <v>1997.160998684172</v>
      </c>
      <c r="K10" s="5">
        <v>2177.4621605578327</v>
      </c>
      <c r="L10" s="5">
        <v>2380.6668558890042</v>
      </c>
      <c r="M10" s="5">
        <v>2578.7274510089228</v>
      </c>
      <c r="N10" s="5">
        <v>2775.2143634072067</v>
      </c>
      <c r="O10" s="5">
        <v>2975.2041179232751</v>
      </c>
      <c r="P10" s="5">
        <v>3187.8931419693836</v>
      </c>
      <c r="Q10" s="5">
        <v>3425.1227526857592</v>
      </c>
      <c r="R10" s="5">
        <v>3694.4815306379292</v>
      </c>
      <c r="S10" s="5">
        <v>3988.3552626242531</v>
      </c>
      <c r="T10" s="5">
        <v>4296.460147351766</v>
      </c>
      <c r="U10" s="5">
        <v>4634.2731523812408</v>
      </c>
      <c r="V10" s="5">
        <v>5000.7604329525993</v>
      </c>
      <c r="W10" s="5">
        <v>5340.5724943639834</v>
      </c>
      <c r="X10" s="5">
        <v>5701.7681733322279</v>
      </c>
    </row>
    <row r="11" spans="1:24" s="3" customFormat="1">
      <c r="A11" s="6" t="s">
        <v>76</v>
      </c>
      <c r="B11" s="76" t="s">
        <v>119</v>
      </c>
      <c r="C11" s="5">
        <v>9005.4579999999987</v>
      </c>
      <c r="D11" s="5">
        <v>9005.4579999999987</v>
      </c>
      <c r="E11" s="5">
        <v>10092.657999999999</v>
      </c>
      <c r="F11" s="5">
        <v>10318.602789519999</v>
      </c>
      <c r="G11" s="5">
        <v>10444.446526889998</v>
      </c>
      <c r="H11" s="5">
        <v>12218.01482961</v>
      </c>
      <c r="I11" s="5">
        <v>14201.423330819998</v>
      </c>
      <c r="J11" s="5">
        <v>17413.37295981</v>
      </c>
      <c r="K11" s="5">
        <v>17609.728230889999</v>
      </c>
      <c r="L11" s="5">
        <v>18016.6265294</v>
      </c>
      <c r="M11" s="5">
        <v>21283.164571219997</v>
      </c>
      <c r="N11" s="5">
        <v>23055.93140636</v>
      </c>
      <c r="O11" s="5">
        <v>27649.618525400001</v>
      </c>
      <c r="P11" s="5">
        <v>27829.771468420004</v>
      </c>
      <c r="Q11" s="5">
        <v>27829.771468420004</v>
      </c>
      <c r="R11" s="5">
        <v>31562.38902468</v>
      </c>
      <c r="S11" s="5">
        <v>33090.38008992</v>
      </c>
      <c r="T11" s="5">
        <v>35321.368397269995</v>
      </c>
      <c r="U11" s="5">
        <v>34712.368397269995</v>
      </c>
      <c r="V11" s="5">
        <v>34990.340804779997</v>
      </c>
      <c r="W11" s="5">
        <v>35403.922612390001</v>
      </c>
      <c r="X11" s="5">
        <v>35355.622612389998</v>
      </c>
    </row>
    <row r="12" spans="1:24" s="3" customFormat="1">
      <c r="A12" s="6" t="s">
        <v>76</v>
      </c>
      <c r="B12" s="76" t="s">
        <v>120</v>
      </c>
      <c r="C12" s="5">
        <v>5151.7110000000011</v>
      </c>
      <c r="D12" s="5">
        <v>5151.7110000000011</v>
      </c>
      <c r="E12" s="5">
        <v>5941.7110000000011</v>
      </c>
      <c r="F12" s="5">
        <v>6126.7110000000011</v>
      </c>
      <c r="G12" s="5">
        <v>6126.7110000000011</v>
      </c>
      <c r="H12" s="5">
        <v>7786.1620434400011</v>
      </c>
      <c r="I12" s="5">
        <v>9750.1946737800008</v>
      </c>
      <c r="J12" s="5">
        <v>11423.263606780001</v>
      </c>
      <c r="K12" s="5">
        <v>11479.06295827</v>
      </c>
      <c r="L12" s="5">
        <v>12092.662452730001</v>
      </c>
      <c r="M12" s="5">
        <v>13133.61082048</v>
      </c>
      <c r="N12" s="5">
        <v>14233.433082430001</v>
      </c>
      <c r="O12" s="5">
        <v>16999.42531332</v>
      </c>
      <c r="P12" s="5">
        <v>18934.338100090001</v>
      </c>
      <c r="Q12" s="5">
        <v>19426.05624206</v>
      </c>
      <c r="R12" s="5">
        <v>23749.639279039999</v>
      </c>
      <c r="S12" s="5">
        <v>23968.92440349</v>
      </c>
      <c r="T12" s="5">
        <v>27390.91030516</v>
      </c>
      <c r="U12" s="5">
        <v>27330.579986889999</v>
      </c>
      <c r="V12" s="5">
        <v>27803.914565919997</v>
      </c>
      <c r="W12" s="5">
        <v>29480.119162049996</v>
      </c>
      <c r="X12" s="5">
        <v>29480.119162049996</v>
      </c>
    </row>
    <row r="13" spans="1:24" s="3" customFormat="1">
      <c r="A13" s="6" t="s">
        <v>76</v>
      </c>
      <c r="B13" s="77" t="s">
        <v>121</v>
      </c>
      <c r="C13" s="5">
        <v>12451.232860496273</v>
      </c>
      <c r="D13" s="5">
        <v>14730.472853547262</v>
      </c>
      <c r="E13" s="5">
        <v>16558.597157186909</v>
      </c>
      <c r="F13" s="5">
        <v>17930.310146453499</v>
      </c>
      <c r="G13" s="5">
        <v>19860.755632421213</v>
      </c>
      <c r="H13" s="5">
        <v>20991.292131025824</v>
      </c>
      <c r="I13" s="5">
        <v>21631.539981301346</v>
      </c>
      <c r="J13" s="5">
        <v>22450.999351561888</v>
      </c>
      <c r="K13" s="5">
        <v>23650.257092686919</v>
      </c>
      <c r="L13" s="5">
        <v>24434.23552507539</v>
      </c>
      <c r="M13" s="5">
        <v>25096.209963444482</v>
      </c>
      <c r="N13" s="5">
        <v>26502.994543125038</v>
      </c>
      <c r="O13" s="5">
        <v>27079.609190626619</v>
      </c>
      <c r="P13" s="5">
        <v>27889.708439385988</v>
      </c>
      <c r="Q13" s="5">
        <v>28605.714316448317</v>
      </c>
      <c r="R13" s="5">
        <v>30690.475662284025</v>
      </c>
      <c r="S13" s="5">
        <v>31679.592999068449</v>
      </c>
      <c r="T13" s="5">
        <v>32565.805027988445</v>
      </c>
      <c r="U13" s="5">
        <v>33158.16171458114</v>
      </c>
      <c r="V13" s="5">
        <v>33713.286808980323</v>
      </c>
      <c r="W13" s="5">
        <v>35085.016878224757</v>
      </c>
      <c r="X13" s="5">
        <v>36570.614658422332</v>
      </c>
    </row>
    <row r="14" spans="1:24" s="3" customFormat="1">
      <c r="A14" s="102" t="s">
        <v>137</v>
      </c>
      <c r="B14" s="102"/>
      <c r="C14" s="17">
        <v>69683.23494139401</v>
      </c>
      <c r="D14" s="17">
        <v>72312.547481031143</v>
      </c>
      <c r="E14" s="17">
        <v>75907.143433059566</v>
      </c>
      <c r="F14" s="17">
        <v>75935.086588424194</v>
      </c>
      <c r="G14" s="17">
        <v>80833.311390271338</v>
      </c>
      <c r="H14" s="17">
        <v>82231.775716182572</v>
      </c>
      <c r="I14" s="17">
        <v>85689.588332770625</v>
      </c>
      <c r="J14" s="17">
        <v>90726.230149206662</v>
      </c>
      <c r="K14" s="17">
        <v>92339.373370433066</v>
      </c>
      <c r="L14" s="17">
        <v>94146.9005120207</v>
      </c>
      <c r="M14" s="17">
        <v>98184.538106797205</v>
      </c>
      <c r="N14" s="17">
        <v>100912.57631798355</v>
      </c>
      <c r="O14" s="17">
        <v>107579.958104405</v>
      </c>
      <c r="P14" s="17">
        <v>110518.15199189498</v>
      </c>
      <c r="Q14" s="17">
        <v>112126.64748624788</v>
      </c>
      <c r="R14" s="17">
        <v>119937.93985614485</v>
      </c>
      <c r="S14" s="17">
        <v>122818.39276221831</v>
      </c>
      <c r="T14" s="17">
        <v>130392.06638889531</v>
      </c>
      <c r="U14" s="17">
        <v>130851.21258177297</v>
      </c>
      <c r="V14" s="17">
        <v>131649.94561231672</v>
      </c>
      <c r="W14" s="17">
        <v>135750.08258597946</v>
      </c>
      <c r="X14" s="17">
        <v>138456.62937824664</v>
      </c>
    </row>
    <row r="15" spans="1:24" s="3" customFormat="1">
      <c r="A15" s="6" t="s">
        <v>76</v>
      </c>
      <c r="B15" s="77" t="s">
        <v>123</v>
      </c>
      <c r="C15" s="5">
        <v>442.51</v>
      </c>
      <c r="D15" s="5">
        <v>528.91961059165646</v>
      </c>
      <c r="E15" s="5">
        <v>617.99528012028122</v>
      </c>
      <c r="F15" s="5">
        <v>704.43881089767319</v>
      </c>
      <c r="G15" s="5">
        <v>793.17791948723084</v>
      </c>
      <c r="H15" s="5">
        <v>876.36359144283426</v>
      </c>
      <c r="I15" s="5">
        <v>965.50868144073786</v>
      </c>
      <c r="J15" s="5">
        <v>1052.3595664383101</v>
      </c>
      <c r="K15" s="5">
        <v>1148.1129451438994</v>
      </c>
      <c r="L15" s="5">
        <v>1241.5180131601601</v>
      </c>
      <c r="M15" s="5">
        <v>1334.6609755692305</v>
      </c>
      <c r="N15" s="5">
        <v>1431.7797833532838</v>
      </c>
      <c r="O15" s="5">
        <v>1523.2506965693335</v>
      </c>
      <c r="P15" s="5">
        <v>1615.1182017635404</v>
      </c>
      <c r="Q15" s="5">
        <v>1717.1994356115777</v>
      </c>
      <c r="R15" s="5">
        <v>1812.5956671311465</v>
      </c>
      <c r="S15" s="5">
        <v>1917.8274775295245</v>
      </c>
      <c r="T15" s="5">
        <v>2026.0026331288693</v>
      </c>
      <c r="U15" s="5">
        <v>2130.4003706511812</v>
      </c>
      <c r="V15" s="5">
        <v>2244.2928265984297</v>
      </c>
      <c r="W15" s="5">
        <v>2355.4871101871804</v>
      </c>
      <c r="X15" s="5">
        <v>2466.5266316187958</v>
      </c>
    </row>
    <row r="16" spans="1:24" s="3" customFormat="1">
      <c r="A16" s="102" t="s">
        <v>143</v>
      </c>
      <c r="B16" s="102"/>
      <c r="C16" s="17">
        <v>70125.744941394005</v>
      </c>
      <c r="D16" s="17">
        <v>72841.467091622806</v>
      </c>
      <c r="E16" s="17">
        <v>76525.13871317984</v>
      </c>
      <c r="F16" s="17">
        <v>76639.525399321865</v>
      </c>
      <c r="G16" s="17">
        <v>81626.489309758574</v>
      </c>
      <c r="H16" s="17">
        <v>83108.139307625403</v>
      </c>
      <c r="I16" s="17">
        <v>86655.097014211366</v>
      </c>
      <c r="J16" s="17">
        <v>91778.589715644979</v>
      </c>
      <c r="K16" s="17">
        <v>93487.486315576971</v>
      </c>
      <c r="L16" s="17">
        <v>95388.418525180867</v>
      </c>
      <c r="M16" s="17">
        <v>99519.199082366438</v>
      </c>
      <c r="N16" s="17">
        <v>102344.35610133683</v>
      </c>
      <c r="O16" s="17">
        <v>109103.20880097433</v>
      </c>
      <c r="P16" s="17">
        <v>112133.27019365852</v>
      </c>
      <c r="Q16" s="17">
        <v>113843.84692185945</v>
      </c>
      <c r="R16" s="17">
        <v>121750.53552327599</v>
      </c>
      <c r="S16" s="17">
        <v>124736.22023974784</v>
      </c>
      <c r="T16" s="17">
        <v>132418.0690220242</v>
      </c>
      <c r="U16" s="17">
        <v>132981.61295242416</v>
      </c>
      <c r="V16" s="17">
        <v>133894.23843891514</v>
      </c>
      <c r="W16" s="17">
        <v>138105.56969616664</v>
      </c>
      <c r="X16" s="17">
        <v>140923.15600986543</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7540</v>
      </c>
      <c r="G19" s="5">
        <v>7540</v>
      </c>
      <c r="H19" s="5">
        <v>6220</v>
      </c>
      <c r="I19" s="5">
        <v>6220</v>
      </c>
      <c r="J19" s="5">
        <v>6220</v>
      </c>
      <c r="K19" s="5">
        <v>6220</v>
      </c>
      <c r="L19" s="5">
        <v>6220</v>
      </c>
      <c r="M19" s="5">
        <v>5500</v>
      </c>
      <c r="N19" s="5">
        <v>3460</v>
      </c>
      <c r="O19" s="5">
        <v>2740</v>
      </c>
      <c r="P19" s="5">
        <v>2740</v>
      </c>
      <c r="Q19" s="5">
        <v>2740</v>
      </c>
      <c r="R19" s="5">
        <v>0</v>
      </c>
      <c r="S19" s="5">
        <v>0</v>
      </c>
      <c r="T19" s="5">
        <v>0</v>
      </c>
      <c r="U19" s="5">
        <v>0</v>
      </c>
      <c r="V19" s="5">
        <v>0</v>
      </c>
      <c r="W19" s="5">
        <v>0</v>
      </c>
      <c r="X19" s="5">
        <v>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395.11747612790248</v>
      </c>
      <c r="D24" s="5">
        <v>478.63679640739997</v>
      </c>
      <c r="E24" s="5">
        <v>541.40252385240001</v>
      </c>
      <c r="F24" s="5">
        <v>797.77604314270002</v>
      </c>
      <c r="G24" s="5">
        <v>3220.5464434425999</v>
      </c>
      <c r="H24" s="5">
        <v>3326.4881450552002</v>
      </c>
      <c r="I24" s="5">
        <v>3411.6328289038001</v>
      </c>
      <c r="J24" s="5">
        <v>3468.7961553816003</v>
      </c>
      <c r="K24" s="5">
        <v>3530.4624178081999</v>
      </c>
      <c r="L24" s="5">
        <v>3599.8305784538998</v>
      </c>
      <c r="M24" s="5">
        <v>3657.3485717543999</v>
      </c>
      <c r="N24" s="5">
        <v>3860.8313541130001</v>
      </c>
      <c r="O24" s="5">
        <v>4231.8407486484002</v>
      </c>
      <c r="P24" s="5">
        <v>4279.8690090616001</v>
      </c>
      <c r="Q24" s="5">
        <v>4332.1299330021002</v>
      </c>
      <c r="R24" s="5">
        <v>5411.4784037510999</v>
      </c>
      <c r="S24" s="5">
        <v>5477.2749008291994</v>
      </c>
      <c r="T24" s="5">
        <v>5981.6186344502003</v>
      </c>
      <c r="U24" s="5">
        <v>6051.2511756268996</v>
      </c>
      <c r="V24" s="5">
        <v>6123.8841319471994</v>
      </c>
      <c r="W24" s="5">
        <v>6326.5852538360996</v>
      </c>
      <c r="X24" s="5">
        <v>6380.8092255818001</v>
      </c>
    </row>
    <row r="25" spans="1:24" s="3" customFormat="1">
      <c r="A25" s="6" t="s">
        <v>127</v>
      </c>
      <c r="B25" s="76" t="s">
        <v>118</v>
      </c>
      <c r="C25" s="5">
        <v>155.11747612790248</v>
      </c>
      <c r="D25" s="5">
        <v>238.6367964074914</v>
      </c>
      <c r="E25" s="5">
        <v>425.08310318870872</v>
      </c>
      <c r="F25" s="5">
        <v>547.15358637618203</v>
      </c>
      <c r="G25" s="5">
        <v>739.253709182992</v>
      </c>
      <c r="H25" s="5">
        <v>738.26206617007051</v>
      </c>
      <c r="I25" s="5">
        <v>766.20683509127753</v>
      </c>
      <c r="J25" s="5">
        <v>832.02364898137967</v>
      </c>
      <c r="K25" s="5">
        <v>904.48849345834992</v>
      </c>
      <c r="L25" s="5">
        <v>986.45996653035809</v>
      </c>
      <c r="M25" s="5">
        <v>1063.5721185600098</v>
      </c>
      <c r="N25" s="5">
        <v>1139.3007810228992</v>
      </c>
      <c r="O25" s="5">
        <v>1215.662322594332</v>
      </c>
      <c r="P25" s="5">
        <v>1296.3788145089438</v>
      </c>
      <c r="Q25" s="5">
        <v>1384.6847067029569</v>
      </c>
      <c r="R25" s="5">
        <v>1486.0241713462099</v>
      </c>
      <c r="S25" s="5">
        <v>1596.0762609311801</v>
      </c>
      <c r="T25" s="5">
        <v>1710.7097555773078</v>
      </c>
      <c r="U25" s="5">
        <v>1835.8993160903485</v>
      </c>
      <c r="V25" s="5">
        <v>1970.5156184398929</v>
      </c>
      <c r="W25" s="5">
        <v>2091.875216023514</v>
      </c>
      <c r="X25" s="5">
        <v>2219.6333651049436</v>
      </c>
    </row>
    <row r="26" spans="1:24" s="3" customFormat="1">
      <c r="A26" s="6" t="s">
        <v>127</v>
      </c>
      <c r="B26" s="76" t="s">
        <v>119</v>
      </c>
      <c r="C26" s="5">
        <v>1639.46</v>
      </c>
      <c r="D26" s="5">
        <v>1639.46</v>
      </c>
      <c r="E26" s="5">
        <v>1866.46</v>
      </c>
      <c r="F26" s="5">
        <v>1974.6495225200001</v>
      </c>
      <c r="G26" s="5">
        <v>1974.6495225200001</v>
      </c>
      <c r="H26" s="5">
        <v>1974.6495225200001</v>
      </c>
      <c r="I26" s="5">
        <v>1974.6495225200001</v>
      </c>
      <c r="J26" s="5">
        <v>2867.4600000000005</v>
      </c>
      <c r="K26" s="5">
        <v>2867.4600000000005</v>
      </c>
      <c r="L26" s="5">
        <v>2867.4600000000005</v>
      </c>
      <c r="M26" s="5">
        <v>4213.0574285100001</v>
      </c>
      <c r="N26" s="5">
        <v>5227.3648514899996</v>
      </c>
      <c r="O26" s="5">
        <v>6838.9488683699992</v>
      </c>
      <c r="P26" s="5">
        <v>7297.8018113899998</v>
      </c>
      <c r="Q26" s="5">
        <v>7297.8018113899998</v>
      </c>
      <c r="R26" s="5">
        <v>9379.9253658299986</v>
      </c>
      <c r="S26" s="5">
        <v>9333.4253658299986</v>
      </c>
      <c r="T26" s="5">
        <v>9071.5847846799988</v>
      </c>
      <c r="U26" s="5">
        <v>9041.5847846799988</v>
      </c>
      <c r="V26" s="5">
        <v>9041.5847846799988</v>
      </c>
      <c r="W26" s="5">
        <v>8681.0847846799988</v>
      </c>
      <c r="X26" s="5">
        <v>8632.7847846799996</v>
      </c>
    </row>
    <row r="27" spans="1:24" s="3" customFormat="1">
      <c r="A27" s="6" t="s">
        <v>127</v>
      </c>
      <c r="B27" s="76" t="s">
        <v>120</v>
      </c>
      <c r="C27" s="5">
        <v>1837.3170000000005</v>
      </c>
      <c r="D27" s="5">
        <v>1837.3170000000005</v>
      </c>
      <c r="E27" s="5">
        <v>2217.3170000000005</v>
      </c>
      <c r="F27" s="5">
        <v>2402.3170000000005</v>
      </c>
      <c r="G27" s="5">
        <v>2402.3170000000005</v>
      </c>
      <c r="H27" s="5">
        <v>3848.5689425200007</v>
      </c>
      <c r="I27" s="5">
        <v>4707.42744786</v>
      </c>
      <c r="J27" s="5">
        <v>5617.09228265</v>
      </c>
      <c r="K27" s="5">
        <v>5617.09228265</v>
      </c>
      <c r="L27" s="5">
        <v>5617.09228265</v>
      </c>
      <c r="M27" s="5">
        <v>6052.317</v>
      </c>
      <c r="N27" s="5">
        <v>7037.317</v>
      </c>
      <c r="O27" s="5">
        <v>7037.317</v>
      </c>
      <c r="P27" s="5">
        <v>7544.4746424499999</v>
      </c>
      <c r="Q27" s="5">
        <v>7544.4746424499999</v>
      </c>
      <c r="R27" s="5">
        <v>10190.569767929999</v>
      </c>
      <c r="S27" s="5">
        <v>10409.854892379999</v>
      </c>
      <c r="T27" s="5">
        <v>12862.250154839998</v>
      </c>
      <c r="U27" s="5">
        <v>12711.950154839999</v>
      </c>
      <c r="V27" s="5">
        <v>12711.950154839999</v>
      </c>
      <c r="W27" s="5">
        <v>13674.444192699999</v>
      </c>
      <c r="X27" s="5">
        <v>13674.444192699999</v>
      </c>
    </row>
    <row r="28" spans="1:24" s="3" customFormat="1">
      <c r="A28" s="6" t="s">
        <v>127</v>
      </c>
      <c r="B28" s="77" t="s">
        <v>121</v>
      </c>
      <c r="C28" s="5">
        <v>3283.0664253208865</v>
      </c>
      <c r="D28" s="5">
        <v>3881.3938809117967</v>
      </c>
      <c r="E28" s="5">
        <v>4585.4335547901801</v>
      </c>
      <c r="F28" s="5">
        <v>5190.9765746057401</v>
      </c>
      <c r="G28" s="5">
        <v>5967.6511751465996</v>
      </c>
      <c r="H28" s="5">
        <v>6440.5795320079105</v>
      </c>
      <c r="I28" s="5">
        <v>6688.10972466355</v>
      </c>
      <c r="J28" s="5">
        <v>6959.5675134646599</v>
      </c>
      <c r="K28" s="5">
        <v>7320.7359740490501</v>
      </c>
      <c r="L28" s="5">
        <v>7546.1980254979198</v>
      </c>
      <c r="M28" s="5">
        <v>7695.25657451807</v>
      </c>
      <c r="N28" s="5">
        <v>8228.5531966512808</v>
      </c>
      <c r="O28" s="5">
        <v>8393.6154939820899</v>
      </c>
      <c r="P28" s="5">
        <v>8673.5739613034802</v>
      </c>
      <c r="Q28" s="5">
        <v>8865.4258231710901</v>
      </c>
      <c r="R28" s="5">
        <v>9556.5008977605194</v>
      </c>
      <c r="S28" s="5">
        <v>9861.1400586303898</v>
      </c>
      <c r="T28" s="5">
        <v>10146.538800336499</v>
      </c>
      <c r="U28" s="5">
        <v>10320.50044705953</v>
      </c>
      <c r="V28" s="5">
        <v>10478.62073477762</v>
      </c>
      <c r="W28" s="5">
        <v>10919.22084675217</v>
      </c>
      <c r="X28" s="5">
        <v>11395.51636679056</v>
      </c>
    </row>
    <row r="29" spans="1:24" s="3" customFormat="1">
      <c r="A29" s="102" t="s">
        <v>137</v>
      </c>
      <c r="B29" s="102"/>
      <c r="C29" s="17">
        <v>21806.311377586688</v>
      </c>
      <c r="D29" s="17">
        <v>22571.677473736687</v>
      </c>
      <c r="E29" s="17">
        <v>23656.929181841289</v>
      </c>
      <c r="F29" s="17">
        <v>22739.10572665462</v>
      </c>
      <c r="G29" s="17">
        <v>26130.650850302191</v>
      </c>
      <c r="H29" s="17">
        <v>26834.781208283181</v>
      </c>
      <c r="I29" s="17">
        <v>28054.259359048632</v>
      </c>
      <c r="J29" s="17">
        <v>30251.17260048764</v>
      </c>
      <c r="K29" s="17">
        <v>30746.4721679756</v>
      </c>
      <c r="L29" s="17">
        <v>31123.273853142178</v>
      </c>
      <c r="M29" s="17">
        <v>32467.784693352478</v>
      </c>
      <c r="N29" s="17">
        <v>33239.600183287177</v>
      </c>
      <c r="O29" s="17">
        <v>34743.617433604821</v>
      </c>
      <c r="P29" s="17">
        <v>36118.331238724022</v>
      </c>
      <c r="Q29" s="17">
        <v>36450.749916726149</v>
      </c>
      <c r="R29" s="17">
        <v>40260.731606627822</v>
      </c>
      <c r="S29" s="17">
        <v>40914.004478610761</v>
      </c>
      <c r="T29" s="17">
        <v>44008.935129894002</v>
      </c>
      <c r="U29" s="17">
        <v>44197.418878306773</v>
      </c>
      <c r="V29" s="17">
        <v>44562.788424694714</v>
      </c>
      <c r="W29" s="17">
        <v>45929.443294001787</v>
      </c>
      <c r="X29" s="17">
        <v>46539.420934867303</v>
      </c>
    </row>
    <row r="30" spans="1:24" s="3" customFormat="1">
      <c r="A30" s="6" t="s">
        <v>127</v>
      </c>
      <c r="B30" s="77" t="s">
        <v>123</v>
      </c>
      <c r="C30" s="5">
        <v>93.24</v>
      </c>
      <c r="D30" s="5">
        <v>126.73051683774877</v>
      </c>
      <c r="E30" s="5">
        <v>161.43204451047188</v>
      </c>
      <c r="F30" s="5">
        <v>194.91361717780353</v>
      </c>
      <c r="G30" s="5">
        <v>228.6555876672362</v>
      </c>
      <c r="H30" s="5">
        <v>260.8527941021722</v>
      </c>
      <c r="I30" s="5">
        <v>296.28158751119673</v>
      </c>
      <c r="J30" s="5">
        <v>329.18348385821429</v>
      </c>
      <c r="K30" s="5">
        <v>368.36016361618584</v>
      </c>
      <c r="L30" s="5">
        <v>407.26773856089824</v>
      </c>
      <c r="M30" s="5">
        <v>443.63534881012686</v>
      </c>
      <c r="N30" s="5">
        <v>481.23016717464128</v>
      </c>
      <c r="O30" s="5">
        <v>518.70006898096392</v>
      </c>
      <c r="P30" s="5">
        <v>555.7164688925468</v>
      </c>
      <c r="Q30" s="5">
        <v>599.81518453966305</v>
      </c>
      <c r="R30" s="5">
        <v>635.57312442852253</v>
      </c>
      <c r="S30" s="5">
        <v>676.71940949804355</v>
      </c>
      <c r="T30" s="5">
        <v>720.60001608791674</v>
      </c>
      <c r="U30" s="5">
        <v>766.46867272388727</v>
      </c>
      <c r="V30" s="5">
        <v>809.07805574065924</v>
      </c>
      <c r="W30" s="5">
        <v>853.85495607373809</v>
      </c>
      <c r="X30" s="5">
        <v>896.94938157265392</v>
      </c>
    </row>
    <row r="31" spans="1:24" s="3" customFormat="1">
      <c r="A31" s="102" t="s">
        <v>143</v>
      </c>
      <c r="B31" s="102"/>
      <c r="C31" s="17">
        <v>21899.551377586689</v>
      </c>
      <c r="D31" s="17">
        <v>22698.407990574437</v>
      </c>
      <c r="E31" s="17">
        <v>23818.361226351761</v>
      </c>
      <c r="F31" s="17">
        <v>22934.019343832424</v>
      </c>
      <c r="G31" s="17">
        <v>26359.306437969426</v>
      </c>
      <c r="H31" s="17">
        <v>27095.634002385352</v>
      </c>
      <c r="I31" s="17">
        <v>28350.540946559828</v>
      </c>
      <c r="J31" s="17">
        <v>30580.356084345854</v>
      </c>
      <c r="K31" s="17">
        <v>31114.832331591788</v>
      </c>
      <c r="L31" s="17">
        <v>31530.541591703077</v>
      </c>
      <c r="M31" s="17">
        <v>32911.420042162608</v>
      </c>
      <c r="N31" s="17">
        <v>33720.830350461816</v>
      </c>
      <c r="O31" s="17">
        <v>35262.317502585785</v>
      </c>
      <c r="P31" s="17">
        <v>36674.04770761657</v>
      </c>
      <c r="Q31" s="17">
        <v>37050.565101265813</v>
      </c>
      <c r="R31" s="17">
        <v>40896.304731056342</v>
      </c>
      <c r="S31" s="17">
        <v>41590.723888108805</v>
      </c>
      <c r="T31" s="17">
        <v>44729.535145981921</v>
      </c>
      <c r="U31" s="17">
        <v>44963.887551030661</v>
      </c>
      <c r="V31" s="17">
        <v>45371.866480435376</v>
      </c>
      <c r="W31" s="17">
        <v>46783.298250075524</v>
      </c>
      <c r="X31" s="17">
        <v>47436.370316439956</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7846</v>
      </c>
      <c r="G34" s="5">
        <v>7286</v>
      </c>
      <c r="H34" s="5">
        <v>5886</v>
      </c>
      <c r="I34" s="5">
        <v>5436</v>
      </c>
      <c r="J34" s="5">
        <v>5436</v>
      </c>
      <c r="K34" s="5">
        <v>4736</v>
      </c>
      <c r="L34" s="5">
        <v>4736</v>
      </c>
      <c r="M34" s="5">
        <v>4316</v>
      </c>
      <c r="N34" s="5">
        <v>4316</v>
      </c>
      <c r="O34" s="5">
        <v>2856</v>
      </c>
      <c r="P34" s="5">
        <v>2856</v>
      </c>
      <c r="Q34" s="5">
        <v>2856</v>
      </c>
      <c r="R34" s="5">
        <v>2016</v>
      </c>
      <c r="S34" s="5">
        <v>2016</v>
      </c>
      <c r="T34" s="5">
        <v>2016</v>
      </c>
      <c r="U34" s="5">
        <v>2016</v>
      </c>
      <c r="V34" s="5">
        <v>2016</v>
      </c>
      <c r="W34" s="5">
        <v>2016</v>
      </c>
      <c r="X34" s="5">
        <v>1272</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649.43564702063952</v>
      </c>
      <c r="D39" s="5">
        <v>692.87415638080006</v>
      </c>
      <c r="E39" s="5">
        <v>746.12093083529999</v>
      </c>
      <c r="F39" s="5">
        <v>881.20872344789996</v>
      </c>
      <c r="G39" s="5">
        <v>1086.9549950593</v>
      </c>
      <c r="H39" s="5">
        <v>1146.7511518769002</v>
      </c>
      <c r="I39" s="5">
        <v>1328.7542475248999</v>
      </c>
      <c r="J39" s="5">
        <v>1509.3433559066</v>
      </c>
      <c r="K39" s="5">
        <v>2442.8232493791002</v>
      </c>
      <c r="L39" s="5">
        <v>2486.2361996944001</v>
      </c>
      <c r="M39" s="5">
        <v>2793.4616594953</v>
      </c>
      <c r="N39" s="5">
        <v>2828.9067579047</v>
      </c>
      <c r="O39" s="5">
        <v>3221.4401781367997</v>
      </c>
      <c r="P39" s="5">
        <v>3439.0825003351997</v>
      </c>
      <c r="Q39" s="5">
        <v>3652.9739553556992</v>
      </c>
      <c r="R39" s="5">
        <v>4202.1033959448996</v>
      </c>
      <c r="S39" s="5">
        <v>4249.6659616399002</v>
      </c>
      <c r="T39" s="5">
        <v>4599.1305671937998</v>
      </c>
      <c r="U39" s="5">
        <v>4652.8505894909995</v>
      </c>
      <c r="V39" s="5">
        <v>4710.4505468733996</v>
      </c>
      <c r="W39" s="5">
        <v>4862.3552254606002</v>
      </c>
      <c r="X39" s="5">
        <v>5423.2004476839993</v>
      </c>
    </row>
    <row r="40" spans="1:24">
      <c r="A40" s="6" t="s">
        <v>144</v>
      </c>
      <c r="B40" s="76" t="s">
        <v>118</v>
      </c>
      <c r="C40" s="5">
        <v>79.435647020639493</v>
      </c>
      <c r="D40" s="5">
        <v>122.8741563808255</v>
      </c>
      <c r="E40" s="5">
        <v>220.18518260548154</v>
      </c>
      <c r="F40" s="5">
        <v>285.66285586745056</v>
      </c>
      <c r="G40" s="5">
        <v>390.59828034647342</v>
      </c>
      <c r="H40" s="5">
        <v>392.769146663892</v>
      </c>
      <c r="I40" s="5">
        <v>410.85182385395319</v>
      </c>
      <c r="J40" s="5">
        <v>449.83775369391719</v>
      </c>
      <c r="K40" s="5">
        <v>493.01116484492513</v>
      </c>
      <c r="L40" s="5">
        <v>541.87875748731483</v>
      </c>
      <c r="M40" s="5">
        <v>589.88711609645748</v>
      </c>
      <c r="N40" s="5">
        <v>637.63035613204272</v>
      </c>
      <c r="O40" s="5">
        <v>687.28591757646313</v>
      </c>
      <c r="P40" s="5">
        <v>740.14452730655728</v>
      </c>
      <c r="Q40" s="5">
        <v>799.23905578179972</v>
      </c>
      <c r="R40" s="5">
        <v>865.56153512564526</v>
      </c>
      <c r="S40" s="5">
        <v>938.31914637354566</v>
      </c>
      <c r="T40" s="5">
        <v>1016.4331396515556</v>
      </c>
      <c r="U40" s="5">
        <v>1103.1493150562837</v>
      </c>
      <c r="V40" s="5">
        <v>1198.4316966493045</v>
      </c>
      <c r="W40" s="5">
        <v>1288.9112330801888</v>
      </c>
      <c r="X40" s="5">
        <v>1385.9754233722956</v>
      </c>
    </row>
    <row r="41" spans="1:24">
      <c r="A41" s="6" t="s">
        <v>144</v>
      </c>
      <c r="B41" s="76" t="s">
        <v>119</v>
      </c>
      <c r="C41" s="5">
        <v>676.60799999999995</v>
      </c>
      <c r="D41" s="5">
        <v>676.60799999999995</v>
      </c>
      <c r="E41" s="5">
        <v>1176.6079999999999</v>
      </c>
      <c r="F41" s="5">
        <v>1176.6079999999999</v>
      </c>
      <c r="G41" s="5">
        <v>1176.6079999999999</v>
      </c>
      <c r="H41" s="5">
        <v>2787.81982668</v>
      </c>
      <c r="I41" s="5">
        <v>4166.6080000000002</v>
      </c>
      <c r="J41" s="5">
        <v>4166.6080000000002</v>
      </c>
      <c r="K41" s="5">
        <v>4325.52652941</v>
      </c>
      <c r="L41" s="5">
        <v>4625.52652941</v>
      </c>
      <c r="M41" s="5">
        <v>5242.364844239999</v>
      </c>
      <c r="N41" s="5">
        <v>5242.364844239999</v>
      </c>
      <c r="O41" s="5">
        <v>7631.0785274900009</v>
      </c>
      <c r="P41" s="5">
        <v>7631.0785274900009</v>
      </c>
      <c r="Q41" s="5">
        <v>7631.0785274900009</v>
      </c>
      <c r="R41" s="5">
        <v>9004.4633311200014</v>
      </c>
      <c r="S41" s="5">
        <v>9334.9986600200009</v>
      </c>
      <c r="T41" s="5">
        <v>10560.74578078</v>
      </c>
      <c r="U41" s="5">
        <v>10560.74578078</v>
      </c>
      <c r="V41" s="5">
        <v>10560.74578078</v>
      </c>
      <c r="W41" s="5">
        <v>10560.74578078</v>
      </c>
      <c r="X41" s="5">
        <v>10560.74578078</v>
      </c>
    </row>
    <row r="42" spans="1:24">
      <c r="A42" s="6" t="s">
        <v>144</v>
      </c>
      <c r="B42" s="76" t="s">
        <v>120</v>
      </c>
      <c r="C42" s="5">
        <v>1971.8570000000002</v>
      </c>
      <c r="D42" s="5">
        <v>1971.8570000000002</v>
      </c>
      <c r="E42" s="5">
        <v>2381.857</v>
      </c>
      <c r="F42" s="5">
        <v>2381.857</v>
      </c>
      <c r="G42" s="5">
        <v>2381.857</v>
      </c>
      <c r="H42" s="5">
        <v>2381.857</v>
      </c>
      <c r="I42" s="5">
        <v>2381.857</v>
      </c>
      <c r="J42" s="5">
        <v>2666.7818856100002</v>
      </c>
      <c r="K42" s="5">
        <v>2722.5812371000002</v>
      </c>
      <c r="L42" s="5">
        <v>3336.1807315600004</v>
      </c>
      <c r="M42" s="5">
        <v>3941.9043819600001</v>
      </c>
      <c r="N42" s="5">
        <v>4056.7266439100003</v>
      </c>
      <c r="O42" s="5">
        <v>5395.4371407200006</v>
      </c>
      <c r="P42" s="5">
        <v>6823.1922850399997</v>
      </c>
      <c r="Q42" s="5">
        <v>7314.9104270099997</v>
      </c>
      <c r="R42" s="5">
        <v>8519.6800725899993</v>
      </c>
      <c r="S42" s="5">
        <v>8519.6800725899993</v>
      </c>
      <c r="T42" s="5">
        <v>9134.5282566400001</v>
      </c>
      <c r="U42" s="5">
        <v>9224.4979383699992</v>
      </c>
      <c r="V42" s="5">
        <v>9397.1464417299994</v>
      </c>
      <c r="W42" s="5">
        <v>10110.857</v>
      </c>
      <c r="X42" s="5">
        <v>10110.857</v>
      </c>
    </row>
    <row r="43" spans="1:24">
      <c r="A43" s="6" t="s">
        <v>144</v>
      </c>
      <c r="B43" s="77" t="s">
        <v>121</v>
      </c>
      <c r="C43" s="5">
        <v>4338.4915901833738</v>
      </c>
      <c r="D43" s="5">
        <v>5293.8520004130123</v>
      </c>
      <c r="E43" s="5">
        <v>5731.1167862244165</v>
      </c>
      <c r="F43" s="5">
        <v>5990.0778136624413</v>
      </c>
      <c r="G43" s="5">
        <v>6490.0367481942103</v>
      </c>
      <c r="H43" s="5">
        <v>6779.0089481165105</v>
      </c>
      <c r="I43" s="5">
        <v>6997.6302033863685</v>
      </c>
      <c r="J43" s="5">
        <v>7272.0816521097895</v>
      </c>
      <c r="K43" s="5">
        <v>7559.01113008423</v>
      </c>
      <c r="L43" s="5">
        <v>7785.4776915544098</v>
      </c>
      <c r="M43" s="5">
        <v>7965.3474228162695</v>
      </c>
      <c r="N43" s="5">
        <v>8246.3606990091193</v>
      </c>
      <c r="O43" s="5">
        <v>8503.906562904931</v>
      </c>
      <c r="P43" s="5">
        <v>8787.1319339862603</v>
      </c>
      <c r="Q43" s="5">
        <v>9069.61105536998</v>
      </c>
      <c r="R43" s="5">
        <v>9605.3307778594699</v>
      </c>
      <c r="S43" s="5">
        <v>9895.7686424471613</v>
      </c>
      <c r="T43" s="5">
        <v>10181.78404997999</v>
      </c>
      <c r="U43" s="5">
        <v>10410.560388762249</v>
      </c>
      <c r="V43" s="5">
        <v>10637.602626171361</v>
      </c>
      <c r="W43" s="5">
        <v>11082.551182970619</v>
      </c>
      <c r="X43" s="5">
        <v>11542.70023062104</v>
      </c>
    </row>
    <row r="44" spans="1:24">
      <c r="A44" s="102" t="s">
        <v>137</v>
      </c>
      <c r="B44" s="102"/>
      <c r="C44" s="17">
        <v>19500.627884234651</v>
      </c>
      <c r="D44" s="17">
        <v>20542.865313184637</v>
      </c>
      <c r="E44" s="17">
        <v>22040.687899675198</v>
      </c>
      <c r="F44" s="17">
        <v>22220.214392987793</v>
      </c>
      <c r="G44" s="17">
        <v>22470.855023609984</v>
      </c>
      <c r="H44" s="17">
        <v>23033.0060733473</v>
      </c>
      <c r="I44" s="17">
        <v>24380.501274775219</v>
      </c>
      <c r="J44" s="17">
        <v>25159.452647330305</v>
      </c>
      <c r="K44" s="17">
        <v>25552.753310828255</v>
      </c>
      <c r="L44" s="17">
        <v>26785.099909716126</v>
      </c>
      <c r="M44" s="17">
        <v>28122.765424618025</v>
      </c>
      <c r="N44" s="17">
        <v>28601.789301205863</v>
      </c>
      <c r="O44" s="17">
        <v>31568.948326838195</v>
      </c>
      <c r="P44" s="17">
        <v>33258.429774158016</v>
      </c>
      <c r="Q44" s="17">
        <v>34188.613021007477</v>
      </c>
      <c r="R44" s="17">
        <v>37077.939112640015</v>
      </c>
      <c r="S44" s="17">
        <v>37819.232483070606</v>
      </c>
      <c r="T44" s="17">
        <v>40287.021794245346</v>
      </c>
      <c r="U44" s="17">
        <v>40746.20401245953</v>
      </c>
      <c r="V44" s="17">
        <v>41155.377092204064</v>
      </c>
      <c r="W44" s="17">
        <v>42556.420422291412</v>
      </c>
      <c r="X44" s="17">
        <v>42930.478882457333</v>
      </c>
    </row>
    <row r="45" spans="1:24">
      <c r="A45" s="6" t="s">
        <v>144</v>
      </c>
      <c r="B45" s="77" t="s">
        <v>123</v>
      </c>
      <c r="C45" s="5">
        <v>202.14</v>
      </c>
      <c r="D45" s="5">
        <v>221.15748204376135</v>
      </c>
      <c r="E45" s="5">
        <v>241.81448524561003</v>
      </c>
      <c r="F45" s="5">
        <v>261.36691380561513</v>
      </c>
      <c r="G45" s="5">
        <v>280.53389174329959</v>
      </c>
      <c r="H45" s="5">
        <v>299.77287986151907</v>
      </c>
      <c r="I45" s="5">
        <v>319.34715401132678</v>
      </c>
      <c r="J45" s="5">
        <v>341.28138550802652</v>
      </c>
      <c r="K45" s="5">
        <v>361.32549108712635</v>
      </c>
      <c r="L45" s="5">
        <v>381.00943601132758</v>
      </c>
      <c r="M45" s="5">
        <v>401.11910357667102</v>
      </c>
      <c r="N45" s="5">
        <v>423.25041066827367</v>
      </c>
      <c r="O45" s="5">
        <v>443.72607919312571</v>
      </c>
      <c r="P45" s="5">
        <v>465.38249453975129</v>
      </c>
      <c r="Q45" s="5">
        <v>487.02559351203718</v>
      </c>
      <c r="R45" s="5">
        <v>511.07979933414612</v>
      </c>
      <c r="S45" s="5">
        <v>532.8683103983351</v>
      </c>
      <c r="T45" s="5">
        <v>556.95599598285537</v>
      </c>
      <c r="U45" s="5">
        <v>579.22696280670448</v>
      </c>
      <c r="V45" s="5">
        <v>605.9521075254105</v>
      </c>
      <c r="W45" s="5">
        <v>630.06609127986837</v>
      </c>
      <c r="X45" s="5">
        <v>653.15315640942106</v>
      </c>
    </row>
    <row r="46" spans="1:24">
      <c r="A46" s="102" t="s">
        <v>143</v>
      </c>
      <c r="B46" s="102"/>
      <c r="C46" s="17">
        <v>19702.76788423465</v>
      </c>
      <c r="D46" s="17">
        <v>20764.022795228397</v>
      </c>
      <c r="E46" s="17">
        <v>22282.502384920808</v>
      </c>
      <c r="F46" s="17">
        <v>22481.581306793407</v>
      </c>
      <c r="G46" s="17">
        <v>22751.388915353284</v>
      </c>
      <c r="H46" s="17">
        <v>23332.778953208821</v>
      </c>
      <c r="I46" s="17">
        <v>24699.848428786547</v>
      </c>
      <c r="J46" s="17">
        <v>25500.734032838332</v>
      </c>
      <c r="K46" s="17">
        <v>25914.078801915381</v>
      </c>
      <c r="L46" s="17">
        <v>27166.109345727455</v>
      </c>
      <c r="M46" s="17">
        <v>28523.884528194696</v>
      </c>
      <c r="N46" s="17">
        <v>29025.039711874138</v>
      </c>
      <c r="O46" s="17">
        <v>32012.674406031321</v>
      </c>
      <c r="P46" s="17">
        <v>33723.812268697766</v>
      </c>
      <c r="Q46" s="17">
        <v>34675.638614519514</v>
      </c>
      <c r="R46" s="17">
        <v>37589.018911974163</v>
      </c>
      <c r="S46" s="17">
        <v>38352.100793468941</v>
      </c>
      <c r="T46" s="17">
        <v>40843.9777902282</v>
      </c>
      <c r="U46" s="17">
        <v>41325.430975266238</v>
      </c>
      <c r="V46" s="17">
        <v>41761.329199729473</v>
      </c>
      <c r="W46" s="17">
        <v>43186.486513571283</v>
      </c>
      <c r="X46" s="17">
        <v>43583.632038866752</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4120</v>
      </c>
      <c r="I50" s="5">
        <v>3030</v>
      </c>
      <c r="J50" s="5">
        <v>1910</v>
      </c>
      <c r="K50" s="5">
        <v>1535</v>
      </c>
      <c r="L50" s="5">
        <v>1160</v>
      </c>
      <c r="M50" s="5">
        <v>1160</v>
      </c>
      <c r="N50" s="5">
        <v>1160</v>
      </c>
      <c r="O50" s="5">
        <v>1160</v>
      </c>
      <c r="P50" s="5">
        <v>1160</v>
      </c>
      <c r="Q50" s="5">
        <v>1160</v>
      </c>
      <c r="R50" s="5">
        <v>1160</v>
      </c>
      <c r="S50" s="5">
        <v>0</v>
      </c>
      <c r="T50" s="5">
        <v>0</v>
      </c>
      <c r="U50" s="5">
        <v>0</v>
      </c>
      <c r="V50" s="5">
        <v>0</v>
      </c>
      <c r="W50" s="5">
        <v>0</v>
      </c>
      <c r="X50" s="5">
        <v>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152.64789737926202</v>
      </c>
      <c r="D54" s="5">
        <v>194.880402981</v>
      </c>
      <c r="E54" s="5">
        <v>227.37627646300001</v>
      </c>
      <c r="F54" s="5">
        <v>356.98155001959998</v>
      </c>
      <c r="G54" s="5">
        <v>554.83524185169995</v>
      </c>
      <c r="H54" s="5">
        <v>611.29544866020001</v>
      </c>
      <c r="I54" s="5">
        <v>658.1582110992</v>
      </c>
      <c r="J54" s="5">
        <v>691.46451299470004</v>
      </c>
      <c r="K54" s="5">
        <v>727.90581701179997</v>
      </c>
      <c r="L54" s="5">
        <v>768.26336898550005</v>
      </c>
      <c r="M54" s="5">
        <v>808.29749542340005</v>
      </c>
      <c r="N54" s="5">
        <v>844.95941814039998</v>
      </c>
      <c r="O54" s="5">
        <v>878.37383079560004</v>
      </c>
      <c r="P54" s="5">
        <v>857.72725764589995</v>
      </c>
      <c r="Q54" s="5">
        <v>877.6655552743</v>
      </c>
      <c r="R54" s="5">
        <v>1138.0225775675001</v>
      </c>
      <c r="S54" s="5">
        <v>1808.8606929472999</v>
      </c>
      <c r="T54" s="5">
        <v>1857.5254352899001</v>
      </c>
      <c r="U54" s="5">
        <v>1909.6802587314</v>
      </c>
      <c r="V54" s="5">
        <v>1964.6275123179</v>
      </c>
      <c r="W54" s="5">
        <v>2010.0327715984999</v>
      </c>
      <c r="X54" s="5">
        <v>2057.1933152825</v>
      </c>
    </row>
    <row r="55" spans="1:24">
      <c r="A55" s="6" t="s">
        <v>145</v>
      </c>
      <c r="B55" s="76" t="s">
        <v>118</v>
      </c>
      <c r="C55" s="5">
        <v>77.647897379262005</v>
      </c>
      <c r="D55" s="5">
        <v>119.880402981047</v>
      </c>
      <c r="E55" s="5">
        <v>214.90390864461125</v>
      </c>
      <c r="F55" s="5">
        <v>276.61140753891294</v>
      </c>
      <c r="G55" s="5">
        <v>377.14244183125913</v>
      </c>
      <c r="H55" s="5">
        <v>378.33833844778485</v>
      </c>
      <c r="I55" s="5">
        <v>394.84521469448543</v>
      </c>
      <c r="J55" s="5">
        <v>431.455848210412</v>
      </c>
      <c r="K55" s="5">
        <v>472.26193317698335</v>
      </c>
      <c r="L55" s="5">
        <v>518.15480784461568</v>
      </c>
      <c r="M55" s="5">
        <v>566.24356879309107</v>
      </c>
      <c r="N55" s="5">
        <v>614.17706891373371</v>
      </c>
      <c r="O55" s="5">
        <v>661.90363368613328</v>
      </c>
      <c r="P55" s="5">
        <v>712.83217383992701</v>
      </c>
      <c r="Q55" s="5">
        <v>771.23186253729853</v>
      </c>
      <c r="R55" s="5">
        <v>837.50955096646885</v>
      </c>
      <c r="S55" s="5">
        <v>910.58676622934524</v>
      </c>
      <c r="T55" s="5">
        <v>987.29587695332782</v>
      </c>
      <c r="U55" s="5">
        <v>1071.5010072790694</v>
      </c>
      <c r="V55" s="5">
        <v>1163.0182170952139</v>
      </c>
      <c r="W55" s="5">
        <v>1249.2127786666024</v>
      </c>
      <c r="X55" s="5">
        <v>1341.758481776742</v>
      </c>
    </row>
    <row r="56" spans="1:24">
      <c r="A56" s="6" t="s">
        <v>145</v>
      </c>
      <c r="B56" s="76" t="s">
        <v>119</v>
      </c>
      <c r="C56" s="5">
        <v>3976.7299999999991</v>
      </c>
      <c r="D56" s="5">
        <v>3976.7299999999991</v>
      </c>
      <c r="E56" s="5">
        <v>4336.9299999999994</v>
      </c>
      <c r="F56" s="5">
        <v>4336.9299999999994</v>
      </c>
      <c r="G56" s="5">
        <v>4336.9299999999994</v>
      </c>
      <c r="H56" s="5">
        <v>4336.9299999999994</v>
      </c>
      <c r="I56" s="5">
        <v>4336.9299999999994</v>
      </c>
      <c r="J56" s="5">
        <v>5826.7299999999987</v>
      </c>
      <c r="K56" s="5">
        <v>5826.7299999999987</v>
      </c>
      <c r="L56" s="5">
        <v>5826.7299999999987</v>
      </c>
      <c r="M56" s="5">
        <v>6323.962520179999</v>
      </c>
      <c r="N56" s="5">
        <v>6323.962520179999</v>
      </c>
      <c r="O56" s="5">
        <v>6323.962520179999</v>
      </c>
      <c r="P56" s="5">
        <v>6271.462520179999</v>
      </c>
      <c r="Q56" s="5">
        <v>6271.462520179999</v>
      </c>
      <c r="R56" s="5">
        <v>6363.4281539499989</v>
      </c>
      <c r="S56" s="5">
        <v>7640.1725649499995</v>
      </c>
      <c r="T56" s="5">
        <v>8565.5442874600012</v>
      </c>
      <c r="U56" s="5">
        <v>8145.5442874600003</v>
      </c>
      <c r="V56" s="5">
        <v>8750.2166949700004</v>
      </c>
      <c r="W56" s="5">
        <v>9204.268893460001</v>
      </c>
      <c r="X56" s="5">
        <v>9204.268893460001</v>
      </c>
    </row>
    <row r="57" spans="1:24">
      <c r="A57" s="6" t="s">
        <v>145</v>
      </c>
      <c r="B57" s="76" t="s">
        <v>120</v>
      </c>
      <c r="C57" s="5">
        <v>964.53700000000003</v>
      </c>
      <c r="D57" s="5">
        <v>964.53700000000003</v>
      </c>
      <c r="E57" s="5">
        <v>964.53700000000003</v>
      </c>
      <c r="F57" s="5">
        <v>964.53700000000003</v>
      </c>
      <c r="G57" s="5">
        <v>964.53700000000003</v>
      </c>
      <c r="H57" s="5">
        <v>964.53700000000003</v>
      </c>
      <c r="I57" s="5">
        <v>1316.9438063600001</v>
      </c>
      <c r="J57" s="5">
        <v>1744.537</v>
      </c>
      <c r="K57" s="5">
        <v>1744.537</v>
      </c>
      <c r="L57" s="5">
        <v>1744.537</v>
      </c>
      <c r="M57" s="5">
        <v>1744.537</v>
      </c>
      <c r="N57" s="5">
        <v>1744.537</v>
      </c>
      <c r="O57" s="5">
        <v>3171.81873408</v>
      </c>
      <c r="P57" s="5">
        <v>3171.81873408</v>
      </c>
      <c r="Q57" s="5">
        <v>3171.81873408</v>
      </c>
      <c r="R57" s="5">
        <v>3644.5370000000003</v>
      </c>
      <c r="S57" s="5">
        <v>3644.5370000000003</v>
      </c>
      <c r="T57" s="5">
        <v>3644.5370000000003</v>
      </c>
      <c r="U57" s="5">
        <v>3644.5370000000003</v>
      </c>
      <c r="V57" s="5">
        <v>3644.5370000000003</v>
      </c>
      <c r="W57" s="5">
        <v>3644.5370000000003</v>
      </c>
      <c r="X57" s="5">
        <v>3644.5370000000003</v>
      </c>
    </row>
    <row r="58" spans="1:24">
      <c r="A58" s="6" t="s">
        <v>145</v>
      </c>
      <c r="B58" s="77" t="s">
        <v>121</v>
      </c>
      <c r="C58" s="5">
        <v>2915.3233639349278</v>
      </c>
      <c r="D58" s="5">
        <v>3472.2633976909087</v>
      </c>
      <c r="E58" s="5">
        <v>4048.7821637184597</v>
      </c>
      <c r="F58" s="5">
        <v>4489.8563289765625</v>
      </c>
      <c r="G58" s="5">
        <v>5025.1177679976045</v>
      </c>
      <c r="H58" s="5">
        <v>5337.66949210656</v>
      </c>
      <c r="I58" s="5">
        <v>5475.3921131539391</v>
      </c>
      <c r="J58" s="5">
        <v>5706.1981548329695</v>
      </c>
      <c r="K58" s="5">
        <v>6172.8378830870506</v>
      </c>
      <c r="L58" s="5">
        <v>6461.0366854337599</v>
      </c>
      <c r="M58" s="5">
        <v>6737.4580361399094</v>
      </c>
      <c r="N58" s="5">
        <v>7205.0649768183503</v>
      </c>
      <c r="O58" s="5">
        <v>7326.3009608050106</v>
      </c>
      <c r="P58" s="5">
        <v>7519.54547742251</v>
      </c>
      <c r="Q58" s="5">
        <v>7708.2865882860797</v>
      </c>
      <c r="R58" s="5">
        <v>8361.0917227474692</v>
      </c>
      <c r="S58" s="5">
        <v>8657.4535246358009</v>
      </c>
      <c r="T58" s="5">
        <v>8902.0909287629511</v>
      </c>
      <c r="U58" s="5">
        <v>9052.0266769020709</v>
      </c>
      <c r="V58" s="5">
        <v>9187.9191309336693</v>
      </c>
      <c r="W58" s="5">
        <v>9572.8350426693978</v>
      </c>
      <c r="X58" s="5">
        <v>10004.838401411111</v>
      </c>
    </row>
    <row r="59" spans="1:24">
      <c r="A59" s="102" t="s">
        <v>137</v>
      </c>
      <c r="B59" s="102"/>
      <c r="C59" s="17">
        <v>17512.886158753452</v>
      </c>
      <c r="D59" s="17">
        <v>18154.291203712957</v>
      </c>
      <c r="E59" s="17">
        <v>19218.529348886073</v>
      </c>
      <c r="F59" s="17">
        <v>19850.916286595075</v>
      </c>
      <c r="G59" s="17">
        <v>20684.562451740567</v>
      </c>
      <c r="H59" s="17">
        <v>20354.770279274548</v>
      </c>
      <c r="I59" s="17">
        <v>19818.269345367622</v>
      </c>
      <c r="J59" s="17">
        <v>20916.385516098082</v>
      </c>
      <c r="K59" s="17">
        <v>21085.272633335833</v>
      </c>
      <c r="L59" s="17">
        <v>21084.721862323873</v>
      </c>
      <c r="M59" s="17">
        <v>21946.498620596401</v>
      </c>
      <c r="N59" s="17">
        <v>22498.700984112482</v>
      </c>
      <c r="O59" s="17">
        <v>24128.359679606743</v>
      </c>
      <c r="P59" s="17">
        <v>24129.386163228337</v>
      </c>
      <c r="Q59" s="17">
        <v>24396.465260417677</v>
      </c>
      <c r="R59" s="17">
        <v>25940.58900529144</v>
      </c>
      <c r="S59" s="17">
        <v>27097.610548822442</v>
      </c>
      <c r="T59" s="17">
        <v>28392.993528526182</v>
      </c>
      <c r="U59" s="17">
        <v>28259.28923043254</v>
      </c>
      <c r="V59" s="17">
        <v>28206.318555376783</v>
      </c>
      <c r="W59" s="17">
        <v>29176.886486454499</v>
      </c>
      <c r="X59" s="17">
        <v>29748.596091990355</v>
      </c>
    </row>
    <row r="60" spans="1:24">
      <c r="A60" s="6" t="s">
        <v>145</v>
      </c>
      <c r="B60" s="77" t="s">
        <v>123</v>
      </c>
      <c r="C60" s="5">
        <v>84.63</v>
      </c>
      <c r="D60" s="5">
        <v>109.5598110069031</v>
      </c>
      <c r="E60" s="5">
        <v>133.73285688940646</v>
      </c>
      <c r="F60" s="5">
        <v>157.87969384466066</v>
      </c>
      <c r="G60" s="5">
        <v>184.45598427388435</v>
      </c>
      <c r="H60" s="5">
        <v>207.11589247553778</v>
      </c>
      <c r="I60" s="5">
        <v>231.76904122103738</v>
      </c>
      <c r="J60" s="5">
        <v>256.05474473426528</v>
      </c>
      <c r="K60" s="5">
        <v>282.41981872758419</v>
      </c>
      <c r="L60" s="5">
        <v>306.69247291584225</v>
      </c>
      <c r="M60" s="5">
        <v>333.57331406766156</v>
      </c>
      <c r="N60" s="5">
        <v>360.57056819438884</v>
      </c>
      <c r="O60" s="5">
        <v>384.53761880398849</v>
      </c>
      <c r="P60" s="5">
        <v>409.58528185934739</v>
      </c>
      <c r="Q60" s="5">
        <v>435.60571761172878</v>
      </c>
      <c r="R60" s="5">
        <v>462.1067067261514</v>
      </c>
      <c r="S60" s="5">
        <v>493.24263257063183</v>
      </c>
      <c r="T60" s="5">
        <v>522.10123765779258</v>
      </c>
      <c r="U60" s="5">
        <v>548.73927580307338</v>
      </c>
      <c r="V60" s="5">
        <v>583.18505873889228</v>
      </c>
      <c r="W60" s="5">
        <v>615.35681185368423</v>
      </c>
      <c r="X60" s="5">
        <v>647.69471276576564</v>
      </c>
    </row>
    <row r="61" spans="1:24">
      <c r="A61" s="102" t="s">
        <v>143</v>
      </c>
      <c r="B61" s="102"/>
      <c r="C61" s="17">
        <v>17597.516158753453</v>
      </c>
      <c r="D61" s="17">
        <v>18263.851014719861</v>
      </c>
      <c r="E61" s="17">
        <v>19352.262205775482</v>
      </c>
      <c r="F61" s="17">
        <v>20008.795980439736</v>
      </c>
      <c r="G61" s="17">
        <v>20869.018436014452</v>
      </c>
      <c r="H61" s="17">
        <v>20561.886171750084</v>
      </c>
      <c r="I61" s="17">
        <v>20050.038386588658</v>
      </c>
      <c r="J61" s="17">
        <v>21172.440260832347</v>
      </c>
      <c r="K61" s="17">
        <v>21367.692452063417</v>
      </c>
      <c r="L61" s="17">
        <v>21391.414335239715</v>
      </c>
      <c r="M61" s="17">
        <v>22280.071934664062</v>
      </c>
      <c r="N61" s="17">
        <v>22859.271552306869</v>
      </c>
      <c r="O61" s="17">
        <v>24512.897298410731</v>
      </c>
      <c r="P61" s="17">
        <v>24538.971445087685</v>
      </c>
      <c r="Q61" s="17">
        <v>24832.070978029406</v>
      </c>
      <c r="R61" s="17">
        <v>26402.69571201759</v>
      </c>
      <c r="S61" s="17">
        <v>27590.853181393075</v>
      </c>
      <c r="T61" s="17">
        <v>28915.094766183975</v>
      </c>
      <c r="U61" s="17">
        <v>28808.028506235612</v>
      </c>
      <c r="V61" s="17">
        <v>28789.503614115674</v>
      </c>
      <c r="W61" s="17">
        <v>29792.243298308185</v>
      </c>
      <c r="X61" s="17">
        <v>30396.290804756121</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299.25226373763701</v>
      </c>
      <c r="D69" s="5">
        <v>299.86685646479998</v>
      </c>
      <c r="E69" s="5">
        <v>312.01021590400001</v>
      </c>
      <c r="F69" s="5">
        <v>391.0562358258</v>
      </c>
      <c r="G69" s="5">
        <v>495.08673128449999</v>
      </c>
      <c r="H69" s="5">
        <v>523.25950081240001</v>
      </c>
      <c r="I69" s="5">
        <v>545.34144586310003</v>
      </c>
      <c r="J69" s="5">
        <v>560.84882665500004</v>
      </c>
      <c r="K69" s="5">
        <v>577.82446299169999</v>
      </c>
      <c r="L69" s="5">
        <v>596.34003596389994</v>
      </c>
      <c r="M69" s="5">
        <v>581.50477614090005</v>
      </c>
      <c r="N69" s="5">
        <v>595.8260828553</v>
      </c>
      <c r="O69" s="5">
        <v>610.14856728220002</v>
      </c>
      <c r="P69" s="5">
        <v>625.23586225359998</v>
      </c>
      <c r="Q69" s="5">
        <v>617.04760524020003</v>
      </c>
      <c r="R69" s="5">
        <v>636.08977840500006</v>
      </c>
      <c r="S69" s="5">
        <v>858.76004032460003</v>
      </c>
      <c r="T69" s="5">
        <v>1032.3258468806</v>
      </c>
      <c r="U69" s="5">
        <v>1051.7114037893</v>
      </c>
      <c r="V69" s="5">
        <v>1072.1759083682</v>
      </c>
      <c r="W69" s="5">
        <v>1088.2510279421999</v>
      </c>
      <c r="X69" s="5">
        <v>2075.3102526958996</v>
      </c>
    </row>
    <row r="70" spans="1:24">
      <c r="A70" s="6" t="s">
        <v>146</v>
      </c>
      <c r="B70" s="76" t="s">
        <v>118</v>
      </c>
      <c r="C70" s="5">
        <v>84.252263737636994</v>
      </c>
      <c r="D70" s="5">
        <v>84.866856464815498</v>
      </c>
      <c r="E70" s="5">
        <v>136.81837527570266</v>
      </c>
      <c r="F70" s="5">
        <v>172.7033672748565</v>
      </c>
      <c r="G70" s="5">
        <v>220.1434670648909</v>
      </c>
      <c r="H70" s="5">
        <v>217.46667371404033</v>
      </c>
      <c r="I70" s="5">
        <v>223.6678428457061</v>
      </c>
      <c r="J70" s="5">
        <v>242.05529387593543</v>
      </c>
      <c r="K70" s="5">
        <v>262.43935623149622</v>
      </c>
      <c r="L70" s="5">
        <v>285.01891474159447</v>
      </c>
      <c r="M70" s="5">
        <v>306.17625300344565</v>
      </c>
      <c r="N70" s="5">
        <v>327.70553026133706</v>
      </c>
      <c r="O70" s="5">
        <v>350.28198673325755</v>
      </c>
      <c r="P70" s="5">
        <v>374.60197675118701</v>
      </c>
      <c r="Q70" s="5">
        <v>401.62186352114844</v>
      </c>
      <c r="R70" s="5">
        <v>432.00331042987904</v>
      </c>
      <c r="S70" s="5">
        <v>464.49083821848859</v>
      </c>
      <c r="T70" s="5">
        <v>497.44721604952645</v>
      </c>
      <c r="U70" s="5">
        <v>532.98881690706742</v>
      </c>
      <c r="V70" s="5">
        <v>571.42848573182027</v>
      </c>
      <c r="W70" s="5">
        <v>607.13984007484669</v>
      </c>
      <c r="X70" s="5">
        <v>644.55889118319237</v>
      </c>
    </row>
    <row r="71" spans="1:24">
      <c r="A71" s="6" t="s">
        <v>146</v>
      </c>
      <c r="B71" s="76" t="s">
        <v>119</v>
      </c>
      <c r="C71" s="5">
        <v>2139.71</v>
      </c>
      <c r="D71" s="5">
        <v>2139.71</v>
      </c>
      <c r="E71" s="5">
        <v>2139.71</v>
      </c>
      <c r="F71" s="5">
        <v>2139.71</v>
      </c>
      <c r="G71" s="5">
        <v>2139.71</v>
      </c>
      <c r="H71" s="5">
        <v>2166.94710631</v>
      </c>
      <c r="I71" s="5">
        <v>2630.4227031099999</v>
      </c>
      <c r="J71" s="5">
        <v>3194.7099999900001</v>
      </c>
      <c r="K71" s="5">
        <v>3194.7099999900001</v>
      </c>
      <c r="L71" s="5">
        <v>3103.9599999900001</v>
      </c>
      <c r="M71" s="5">
        <v>3157.9058762999998</v>
      </c>
      <c r="N71" s="5">
        <v>3663.6601467099999</v>
      </c>
      <c r="O71" s="5">
        <v>3663.6601467099999</v>
      </c>
      <c r="P71" s="5">
        <v>3437.4601467100001</v>
      </c>
      <c r="Q71" s="5">
        <v>3437.4601467100001</v>
      </c>
      <c r="R71" s="5">
        <v>3622.6037111300006</v>
      </c>
      <c r="S71" s="5">
        <v>3589.8150364700005</v>
      </c>
      <c r="T71" s="5">
        <v>3863.1148897600006</v>
      </c>
      <c r="U71" s="5">
        <v>3704.1148897600006</v>
      </c>
      <c r="V71" s="5">
        <v>3377.4148897600003</v>
      </c>
      <c r="W71" s="5">
        <v>3697.4444988800001</v>
      </c>
      <c r="X71" s="5">
        <v>3697.4444988800001</v>
      </c>
    </row>
    <row r="72" spans="1:24">
      <c r="A72" s="6" t="s">
        <v>146</v>
      </c>
      <c r="B72" s="76" t="s">
        <v>120</v>
      </c>
      <c r="C72" s="5">
        <v>378</v>
      </c>
      <c r="D72" s="5">
        <v>378</v>
      </c>
      <c r="E72" s="5">
        <v>378</v>
      </c>
      <c r="F72" s="5">
        <v>378</v>
      </c>
      <c r="G72" s="5">
        <v>378</v>
      </c>
      <c r="H72" s="5">
        <v>591.19910091999998</v>
      </c>
      <c r="I72" s="5">
        <v>1343.9664195599998</v>
      </c>
      <c r="J72" s="5">
        <v>1378</v>
      </c>
      <c r="K72" s="5">
        <v>1378</v>
      </c>
      <c r="L72" s="5">
        <v>1378</v>
      </c>
      <c r="M72" s="5">
        <v>1378</v>
      </c>
      <c r="N72" s="5">
        <v>1378</v>
      </c>
      <c r="O72" s="5">
        <v>1378</v>
      </c>
      <c r="P72" s="5">
        <v>1378</v>
      </c>
      <c r="Q72" s="5">
        <v>1378</v>
      </c>
      <c r="R72" s="5">
        <v>1378</v>
      </c>
      <c r="S72" s="5">
        <v>1378</v>
      </c>
      <c r="T72" s="5">
        <v>1599.59489368</v>
      </c>
      <c r="U72" s="5">
        <v>1599.59489368</v>
      </c>
      <c r="V72" s="5">
        <v>1900.2809693499999</v>
      </c>
      <c r="W72" s="5">
        <v>1900.2809693499999</v>
      </c>
      <c r="X72" s="5">
        <v>1900.2809693499999</v>
      </c>
    </row>
    <row r="73" spans="1:24">
      <c r="A73" s="6" t="s">
        <v>146</v>
      </c>
      <c r="B73" s="77" t="s">
        <v>121</v>
      </c>
      <c r="C73" s="5">
        <v>1700.7113191428052</v>
      </c>
      <c r="D73" s="5">
        <v>1840.0715595713921</v>
      </c>
      <c r="E73" s="5">
        <v>1922.3069489837683</v>
      </c>
      <c r="F73" s="5">
        <v>1968.0086709102761</v>
      </c>
      <c r="G73" s="5">
        <v>2056.3579601650349</v>
      </c>
      <c r="H73" s="5">
        <v>2100.3223839072139</v>
      </c>
      <c r="I73" s="5">
        <v>2133.4534828599399</v>
      </c>
      <c r="J73" s="5">
        <v>2171.639580696507</v>
      </c>
      <c r="K73" s="5">
        <v>2234.8515603318292</v>
      </c>
      <c r="L73" s="5">
        <v>2269.9717704918899</v>
      </c>
      <c r="M73" s="5">
        <v>2314.5392654592042</v>
      </c>
      <c r="N73" s="5">
        <v>2415.733099680871</v>
      </c>
      <c r="O73" s="5">
        <v>2447.1501352205401</v>
      </c>
      <c r="P73" s="5">
        <v>2495.2583433809959</v>
      </c>
      <c r="Q73" s="5">
        <v>2542.6303335557891</v>
      </c>
      <c r="R73" s="5">
        <v>2715.6518295244746</v>
      </c>
      <c r="S73" s="5">
        <v>2802.8629852030681</v>
      </c>
      <c r="T73" s="5">
        <v>2866.8022821380418</v>
      </c>
      <c r="U73" s="5">
        <v>2905.254052252521</v>
      </c>
      <c r="V73" s="5">
        <v>2939.0704404351955</v>
      </c>
      <c r="W73" s="5">
        <v>3029.6788667239748</v>
      </c>
      <c r="X73" s="5">
        <v>3131.6327806143609</v>
      </c>
    </row>
    <row r="74" spans="1:24">
      <c r="A74" s="102" t="s">
        <v>137</v>
      </c>
      <c r="B74" s="102"/>
      <c r="C74" s="17">
        <v>7615.065846568079</v>
      </c>
      <c r="D74" s="17">
        <v>7755.6552724510075</v>
      </c>
      <c r="E74" s="17">
        <v>7661.985540113471</v>
      </c>
      <c r="F74" s="17">
        <v>7642.6182739609321</v>
      </c>
      <c r="G74" s="17">
        <v>7882.4381584644252</v>
      </c>
      <c r="H74" s="17">
        <v>8192.3347656136539</v>
      </c>
      <c r="I74" s="17">
        <v>9469.9918941887445</v>
      </c>
      <c r="J74" s="17">
        <v>10140.393701167442</v>
      </c>
      <c r="K74" s="17">
        <v>10240.965379495025</v>
      </c>
      <c r="L74" s="17">
        <v>10226.430721137383</v>
      </c>
      <c r="M74" s="17">
        <v>9948.7661708535488</v>
      </c>
      <c r="N74" s="17">
        <v>10591.564859457509</v>
      </c>
      <c r="O74" s="17">
        <v>10425.540835935997</v>
      </c>
      <c r="P74" s="17">
        <v>10286.856329085784</v>
      </c>
      <c r="Q74" s="17">
        <v>10353.059949017139</v>
      </c>
      <c r="R74" s="17">
        <v>9880.648629479354</v>
      </c>
      <c r="S74" s="17">
        <v>10190.228900206157</v>
      </c>
      <c r="T74" s="17">
        <v>10426.585128508168</v>
      </c>
      <c r="U74" s="17">
        <v>10360.96405638889</v>
      </c>
      <c r="V74" s="17">
        <v>10427.670693645217</v>
      </c>
      <c r="W74" s="17">
        <v>10890.095202971021</v>
      </c>
      <c r="X74" s="17">
        <v>12016.527392723452</v>
      </c>
    </row>
    <row r="75" spans="1:24">
      <c r="A75" s="6" t="s">
        <v>146</v>
      </c>
      <c r="B75" s="77" t="s">
        <v>123</v>
      </c>
      <c r="C75" s="5">
        <v>32.99</v>
      </c>
      <c r="D75" s="5">
        <v>41.041841777007242</v>
      </c>
      <c r="E75" s="5">
        <v>49.426462861016887</v>
      </c>
      <c r="F75" s="5">
        <v>57.615151393888894</v>
      </c>
      <c r="G75" s="5">
        <v>65.870079880456544</v>
      </c>
      <c r="H75" s="5">
        <v>73.990812676007749</v>
      </c>
      <c r="I75" s="5">
        <v>82.394132958771934</v>
      </c>
      <c r="J75" s="5">
        <v>89.920114924124988</v>
      </c>
      <c r="K75" s="5">
        <v>98.416643000963958</v>
      </c>
      <c r="L75" s="5">
        <v>107.34334334853889</v>
      </c>
      <c r="M75" s="5">
        <v>116.104055826596</v>
      </c>
      <c r="N75" s="5">
        <v>125.46171013986041</v>
      </c>
      <c r="O75" s="5">
        <v>134.06276178282167</v>
      </c>
      <c r="P75" s="5">
        <v>141.17688977558697</v>
      </c>
      <c r="Q75" s="5">
        <v>150.45732415625656</v>
      </c>
      <c r="R75" s="5">
        <v>158.84505475601503</v>
      </c>
      <c r="S75" s="5">
        <v>168.94112823965466</v>
      </c>
      <c r="T75" s="5">
        <v>179.14636230972687</v>
      </c>
      <c r="U75" s="5">
        <v>187.68380509722869</v>
      </c>
      <c r="V75" s="5">
        <v>196.65681320295553</v>
      </c>
      <c r="W75" s="5">
        <v>205.80293638845851</v>
      </c>
      <c r="X75" s="5">
        <v>217.08670174846469</v>
      </c>
    </row>
    <row r="76" spans="1:24">
      <c r="A76" s="102" t="s">
        <v>143</v>
      </c>
      <c r="B76" s="102"/>
      <c r="C76" s="17">
        <v>7648.0558465680788</v>
      </c>
      <c r="D76" s="17">
        <v>7796.6971142280145</v>
      </c>
      <c r="E76" s="17">
        <v>7711.4120029744881</v>
      </c>
      <c r="F76" s="17">
        <v>7700.2334253548206</v>
      </c>
      <c r="G76" s="17">
        <v>7948.3082383448818</v>
      </c>
      <c r="H76" s="17">
        <v>8266.3255782896613</v>
      </c>
      <c r="I76" s="17">
        <v>9552.3860271475169</v>
      </c>
      <c r="J76" s="17">
        <v>10230.313816091568</v>
      </c>
      <c r="K76" s="17">
        <v>10339.382022495989</v>
      </c>
      <c r="L76" s="17">
        <v>10333.774064485922</v>
      </c>
      <c r="M76" s="17">
        <v>10064.870226680145</v>
      </c>
      <c r="N76" s="17">
        <v>10717.026569597369</v>
      </c>
      <c r="O76" s="17">
        <v>10559.603597718818</v>
      </c>
      <c r="P76" s="17">
        <v>10428.03321886137</v>
      </c>
      <c r="Q76" s="17">
        <v>10503.517273173395</v>
      </c>
      <c r="R76" s="17">
        <v>10039.493684235369</v>
      </c>
      <c r="S76" s="17">
        <v>10359.170028445811</v>
      </c>
      <c r="T76" s="17">
        <v>10605.731490817894</v>
      </c>
      <c r="U76" s="17">
        <v>10548.647861486119</v>
      </c>
      <c r="V76" s="17">
        <v>10624.327506848173</v>
      </c>
      <c r="W76" s="17">
        <v>11095.898139359479</v>
      </c>
      <c r="X76" s="17">
        <v>12233.614094471917</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2653.0999999800001</v>
      </c>
      <c r="L83" s="5">
        <v>2653.0999999800001</v>
      </c>
      <c r="M83" s="5">
        <v>2653.0999999800001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10.326756178423</v>
      </c>
      <c r="D84" s="5">
        <v>15.5581015028</v>
      </c>
      <c r="E84" s="5">
        <v>18.256168540800001</v>
      </c>
      <c r="F84" s="5">
        <v>29.8017179683</v>
      </c>
      <c r="G84" s="5">
        <v>47.908580881399999</v>
      </c>
      <c r="H84" s="5">
        <v>53.007933025100002</v>
      </c>
      <c r="I84" s="5">
        <v>57.062783316299999</v>
      </c>
      <c r="J84" s="5">
        <v>59.707381422700003</v>
      </c>
      <c r="K84" s="5">
        <v>62.573980827500002</v>
      </c>
      <c r="L84" s="5">
        <v>65.765965818599994</v>
      </c>
      <c r="M84" s="5">
        <v>68.439797819800006</v>
      </c>
      <c r="N84" s="5">
        <v>70.706309637900006</v>
      </c>
      <c r="O84" s="5">
        <v>204.8646322221</v>
      </c>
      <c r="P84" s="5">
        <v>207.09321269330002</v>
      </c>
      <c r="Q84" s="5">
        <v>209.7326577215</v>
      </c>
      <c r="R84" s="5">
        <v>212.82720379440002</v>
      </c>
      <c r="S84" s="5">
        <v>216.1454113346</v>
      </c>
      <c r="T84" s="5">
        <v>481.88902726060002</v>
      </c>
      <c r="U84" s="5">
        <v>485.30290296200002</v>
      </c>
      <c r="V84" s="5">
        <v>488.87190012709999</v>
      </c>
      <c r="W84" s="5">
        <v>491.59416006330002</v>
      </c>
      <c r="X84" s="5">
        <v>494.35853075789998</v>
      </c>
    </row>
    <row r="85" spans="1:24">
      <c r="A85" s="6" t="s">
        <v>147</v>
      </c>
      <c r="B85" s="76" t="s">
        <v>118</v>
      </c>
      <c r="C85" s="5">
        <v>10.326756178423</v>
      </c>
      <c r="D85" s="5">
        <v>15.55810150288335</v>
      </c>
      <c r="E85" s="5">
        <v>25.747590552641608</v>
      </c>
      <c r="F85" s="5">
        <v>29.234164978978935</v>
      </c>
      <c r="G85" s="5">
        <v>37.655340004994308</v>
      </c>
      <c r="H85" s="5">
        <v>37.395307671137346</v>
      </c>
      <c r="I85" s="5">
        <v>38.636113666553591</v>
      </c>
      <c r="J85" s="5">
        <v>41.788453922527864</v>
      </c>
      <c r="K85" s="5">
        <v>45.261212846078131</v>
      </c>
      <c r="L85" s="5">
        <v>49.154409285120693</v>
      </c>
      <c r="M85" s="5">
        <v>52.848394555918844</v>
      </c>
      <c r="N85" s="5">
        <v>56.400627077193903</v>
      </c>
      <c r="O85" s="5">
        <v>60.070257333089756</v>
      </c>
      <c r="P85" s="5">
        <v>63.935649562767907</v>
      </c>
      <c r="Q85" s="5">
        <v>68.345264142555422</v>
      </c>
      <c r="R85" s="5">
        <v>73.382962769725765</v>
      </c>
      <c r="S85" s="5">
        <v>78.882250871693543</v>
      </c>
      <c r="T85" s="5">
        <v>84.574159120048222</v>
      </c>
      <c r="U85" s="5">
        <v>90.734697048472114</v>
      </c>
      <c r="V85" s="5">
        <v>97.366415036368679</v>
      </c>
      <c r="W85" s="5">
        <v>103.43342651883198</v>
      </c>
      <c r="X85" s="5">
        <v>109.84201189505407</v>
      </c>
    </row>
    <row r="86" spans="1:24">
      <c r="A86" s="6" t="s">
        <v>147</v>
      </c>
      <c r="B86" s="76" t="s">
        <v>119</v>
      </c>
      <c r="C86" s="5">
        <v>572.95000000000005</v>
      </c>
      <c r="D86" s="5">
        <v>572.95000000000005</v>
      </c>
      <c r="E86" s="5">
        <v>572.95000000000005</v>
      </c>
      <c r="F86" s="5">
        <v>690.70526700000005</v>
      </c>
      <c r="G86" s="5">
        <v>816.54900436999992</v>
      </c>
      <c r="H86" s="5">
        <v>951.66837409999994</v>
      </c>
      <c r="I86" s="5">
        <v>1092.81310519</v>
      </c>
      <c r="J86" s="5">
        <v>1357.86495982</v>
      </c>
      <c r="K86" s="5">
        <v>1395.3017014899999</v>
      </c>
      <c r="L86" s="5">
        <v>1592.95</v>
      </c>
      <c r="M86" s="5">
        <v>2345.8739019899999</v>
      </c>
      <c r="N86" s="5">
        <v>2598.5790437400001</v>
      </c>
      <c r="O86" s="5">
        <v>3191.9684626500002</v>
      </c>
      <c r="P86" s="5">
        <v>3191.9684626500002</v>
      </c>
      <c r="Q86" s="5">
        <v>3191.9684626500002</v>
      </c>
      <c r="R86" s="5">
        <v>3191.9684626500002</v>
      </c>
      <c r="S86" s="5">
        <v>3191.9684626500002</v>
      </c>
      <c r="T86" s="5">
        <v>3260.3786545900002</v>
      </c>
      <c r="U86" s="5">
        <v>3260.3786545900002</v>
      </c>
      <c r="V86" s="5">
        <v>3260.3786545900002</v>
      </c>
      <c r="W86" s="5">
        <v>3260.3786545900002</v>
      </c>
      <c r="X86" s="5">
        <v>3260.3786545900002</v>
      </c>
    </row>
    <row r="87" spans="1:24">
      <c r="A87" s="6" t="s">
        <v>147</v>
      </c>
      <c r="B87" s="76" t="s">
        <v>120</v>
      </c>
      <c r="C87" s="5">
        <v>0</v>
      </c>
      <c r="D87" s="5">
        <v>0</v>
      </c>
      <c r="E87" s="5">
        <v>0</v>
      </c>
      <c r="F87" s="5">
        <v>0</v>
      </c>
      <c r="G87" s="5">
        <v>0</v>
      </c>
      <c r="H87" s="5">
        <v>0</v>
      </c>
      <c r="I87" s="5">
        <v>0</v>
      </c>
      <c r="J87" s="5">
        <v>16.85243852</v>
      </c>
      <c r="K87" s="5">
        <v>16.85243852</v>
      </c>
      <c r="L87" s="5">
        <v>16.85243852</v>
      </c>
      <c r="M87" s="5">
        <v>16.85243852</v>
      </c>
      <c r="N87" s="5">
        <v>16.85243852</v>
      </c>
      <c r="O87" s="5">
        <v>16.85243852</v>
      </c>
      <c r="P87" s="5">
        <v>16.85243852</v>
      </c>
      <c r="Q87" s="5">
        <v>16.85243852</v>
      </c>
      <c r="R87" s="5">
        <v>16.85243852</v>
      </c>
      <c r="S87" s="5">
        <v>16.85243852</v>
      </c>
      <c r="T87" s="5">
        <v>150</v>
      </c>
      <c r="U87" s="5">
        <v>150</v>
      </c>
      <c r="V87" s="5">
        <v>150</v>
      </c>
      <c r="W87" s="5">
        <v>150</v>
      </c>
      <c r="X87" s="5">
        <v>150</v>
      </c>
    </row>
    <row r="88" spans="1:24">
      <c r="A88" s="6" t="s">
        <v>147</v>
      </c>
      <c r="B88" s="77" t="s">
        <v>121</v>
      </c>
      <c r="C88" s="5">
        <v>213.64016191427982</v>
      </c>
      <c r="D88" s="5">
        <v>242.8920149601523</v>
      </c>
      <c r="E88" s="5">
        <v>270.95770347008261</v>
      </c>
      <c r="F88" s="5">
        <v>291.39075829848008</v>
      </c>
      <c r="G88" s="5">
        <v>321.59198091776483</v>
      </c>
      <c r="H88" s="5">
        <v>333.7117748876293</v>
      </c>
      <c r="I88" s="5">
        <v>336.9544572375487</v>
      </c>
      <c r="J88" s="5">
        <v>341.51245045796247</v>
      </c>
      <c r="K88" s="5">
        <v>362.82054513476163</v>
      </c>
      <c r="L88" s="5">
        <v>371.55135209740928</v>
      </c>
      <c r="M88" s="5">
        <v>383.60866451102919</v>
      </c>
      <c r="N88" s="5">
        <v>407.28257096541768</v>
      </c>
      <c r="O88" s="5">
        <v>408.6360377140428</v>
      </c>
      <c r="P88" s="5">
        <v>414.19872329273716</v>
      </c>
      <c r="Q88" s="5">
        <v>419.76051606538192</v>
      </c>
      <c r="R88" s="5">
        <v>451.90043439209347</v>
      </c>
      <c r="S88" s="5">
        <v>462.367788152027</v>
      </c>
      <c r="T88" s="5">
        <v>468.58896677096766</v>
      </c>
      <c r="U88" s="5">
        <v>469.82014960476937</v>
      </c>
      <c r="V88" s="5">
        <v>470.07387666248047</v>
      </c>
      <c r="W88" s="5">
        <v>480.73093910859131</v>
      </c>
      <c r="X88" s="5">
        <v>495.92687898525406</v>
      </c>
    </row>
    <row r="89" spans="1:24">
      <c r="A89" s="102" t="s">
        <v>137</v>
      </c>
      <c r="B89" s="102"/>
      <c r="C89" s="17">
        <v>3248.3436742511258</v>
      </c>
      <c r="D89" s="17">
        <v>3288.0582179458356</v>
      </c>
      <c r="E89" s="17">
        <v>3329.0114625435244</v>
      </c>
      <c r="F89" s="17">
        <v>3482.23190822576</v>
      </c>
      <c r="G89" s="17">
        <v>3664.8049061541597</v>
      </c>
      <c r="H89" s="17">
        <v>3816.8833896638666</v>
      </c>
      <c r="I89" s="17">
        <v>3966.5664593904021</v>
      </c>
      <c r="J89" s="17">
        <v>4258.8256841231905</v>
      </c>
      <c r="K89" s="17">
        <v>4713.9098787983394</v>
      </c>
      <c r="L89" s="17">
        <v>4927.3741657011296</v>
      </c>
      <c r="M89" s="17">
        <v>5698.7231973767475</v>
      </c>
      <c r="N89" s="17">
        <v>5980.9209899205116</v>
      </c>
      <c r="O89" s="17">
        <v>6713.4918284192318</v>
      </c>
      <c r="P89" s="17">
        <v>6725.1484866988048</v>
      </c>
      <c r="Q89" s="17">
        <v>6737.7593390794373</v>
      </c>
      <c r="R89" s="17">
        <v>6778.0315021062197</v>
      </c>
      <c r="S89" s="17">
        <v>6797.3163515083206</v>
      </c>
      <c r="T89" s="17">
        <v>7276.5308077216168</v>
      </c>
      <c r="U89" s="17">
        <v>7287.3364041852419</v>
      </c>
      <c r="V89" s="17">
        <v>7297.7908463959502</v>
      </c>
      <c r="W89" s="17">
        <v>7197.2371802607231</v>
      </c>
      <c r="X89" s="17">
        <v>7221.6060762082088</v>
      </c>
    </row>
    <row r="90" spans="1:24">
      <c r="A90" s="6" t="s">
        <v>147</v>
      </c>
      <c r="B90" s="77" t="s">
        <v>123</v>
      </c>
      <c r="C90" s="5">
        <v>29.51</v>
      </c>
      <c r="D90" s="5">
        <v>30.429958926236019</v>
      </c>
      <c r="E90" s="5">
        <v>31.58943061377586</v>
      </c>
      <c r="F90" s="5">
        <v>32.663434675704977</v>
      </c>
      <c r="G90" s="5">
        <v>33.662375922354187</v>
      </c>
      <c r="H90" s="5">
        <v>34.631212327597446</v>
      </c>
      <c r="I90" s="5">
        <v>35.716765738405016</v>
      </c>
      <c r="J90" s="5">
        <v>35.919837413679133</v>
      </c>
      <c r="K90" s="5">
        <v>37.590828712039084</v>
      </c>
      <c r="L90" s="5">
        <v>39.205022323553251</v>
      </c>
      <c r="M90" s="5">
        <v>40.229153288174935</v>
      </c>
      <c r="N90" s="5">
        <v>41.266927176119644</v>
      </c>
      <c r="O90" s="5">
        <v>42.224167808433485</v>
      </c>
      <c r="P90" s="5">
        <v>43.25706669630781</v>
      </c>
      <c r="Q90" s="5">
        <v>44.295615791892082</v>
      </c>
      <c r="R90" s="5">
        <v>44.990981886311161</v>
      </c>
      <c r="S90" s="5">
        <v>46.05599682285915</v>
      </c>
      <c r="T90" s="5">
        <v>47.199021090577872</v>
      </c>
      <c r="U90" s="5">
        <v>48.281654220287329</v>
      </c>
      <c r="V90" s="5">
        <v>49.420791390511845</v>
      </c>
      <c r="W90" s="5">
        <v>50.406314591431709</v>
      </c>
      <c r="X90" s="5">
        <v>51.642679122490442</v>
      </c>
    </row>
    <row r="91" spans="1:24">
      <c r="A91" s="102" t="s">
        <v>143</v>
      </c>
      <c r="B91" s="102"/>
      <c r="C91" s="17">
        <v>3277.853674251126</v>
      </c>
      <c r="D91" s="17">
        <v>3318.4881768720716</v>
      </c>
      <c r="E91" s="17">
        <v>3360.6008931573001</v>
      </c>
      <c r="F91" s="17">
        <v>3514.895342901465</v>
      </c>
      <c r="G91" s="17">
        <v>3698.467282076514</v>
      </c>
      <c r="H91" s="17">
        <v>3851.5146019914641</v>
      </c>
      <c r="I91" s="17">
        <v>4002.2832251288073</v>
      </c>
      <c r="J91" s="17">
        <v>4294.74552153687</v>
      </c>
      <c r="K91" s="17">
        <v>4751.5007075103786</v>
      </c>
      <c r="L91" s="17">
        <v>4966.5791880246825</v>
      </c>
      <c r="M91" s="17">
        <v>5738.9523506649221</v>
      </c>
      <c r="N91" s="17">
        <v>6022.1879170966313</v>
      </c>
      <c r="O91" s="17">
        <v>6755.7159962276655</v>
      </c>
      <c r="P91" s="17">
        <v>6768.4055533951123</v>
      </c>
      <c r="Q91" s="17">
        <v>6782.0549548713298</v>
      </c>
      <c r="R91" s="17">
        <v>6823.0224839925313</v>
      </c>
      <c r="S91" s="17">
        <v>6843.3723483311796</v>
      </c>
      <c r="T91" s="17">
        <v>7323.7298288121947</v>
      </c>
      <c r="U91" s="17">
        <v>7335.6180584055292</v>
      </c>
      <c r="V91" s="17">
        <v>7347.2116377864622</v>
      </c>
      <c r="W91" s="17">
        <v>7247.6434948521546</v>
      </c>
      <c r="X91" s="17">
        <v>7273.2487553306992</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6205</v>
      </c>
      <c r="G4" s="5">
        <v>6205</v>
      </c>
      <c r="H4" s="5">
        <v>3565</v>
      </c>
      <c r="I4" s="5">
        <v>3565</v>
      </c>
      <c r="J4" s="5">
        <v>2845</v>
      </c>
      <c r="K4" s="5">
        <v>2845</v>
      </c>
      <c r="L4" s="5">
        <v>2845</v>
      </c>
      <c r="M4" s="5">
        <v>2125</v>
      </c>
      <c r="N4" s="5">
        <v>685</v>
      </c>
      <c r="O4" s="5">
        <v>685</v>
      </c>
      <c r="P4" s="5">
        <v>685</v>
      </c>
      <c r="Q4" s="5">
        <v>0</v>
      </c>
      <c r="R4" s="5">
        <v>0</v>
      </c>
      <c r="S4" s="5">
        <v>0</v>
      </c>
      <c r="T4" s="5">
        <v>0</v>
      </c>
      <c r="U4" s="5">
        <v>0</v>
      </c>
      <c r="V4" s="5">
        <v>0</v>
      </c>
      <c r="W4" s="5">
        <v>0</v>
      </c>
    </row>
    <row r="5" spans="1:23">
      <c r="A5" s="6" t="s">
        <v>144</v>
      </c>
      <c r="B5" s="6" t="s">
        <v>112</v>
      </c>
      <c r="C5" s="5">
        <v>8126</v>
      </c>
      <c r="D5" s="5">
        <v>8126</v>
      </c>
      <c r="E5" s="5">
        <v>6726</v>
      </c>
      <c r="F5" s="5">
        <v>6446</v>
      </c>
      <c r="G5" s="5">
        <v>5046</v>
      </c>
      <c r="H5" s="5">
        <v>4346</v>
      </c>
      <c r="I5" s="5">
        <v>4346</v>
      </c>
      <c r="J5" s="5">
        <v>4346</v>
      </c>
      <c r="K5" s="5">
        <v>4346</v>
      </c>
      <c r="L5" s="5">
        <v>4346</v>
      </c>
      <c r="M5" s="5">
        <v>4346</v>
      </c>
      <c r="N5" s="5">
        <v>4346</v>
      </c>
      <c r="O5" s="5">
        <v>4346</v>
      </c>
      <c r="P5" s="5">
        <v>4346</v>
      </c>
      <c r="Q5" s="5">
        <v>4346</v>
      </c>
      <c r="R5" s="5">
        <v>4346</v>
      </c>
      <c r="S5" s="5">
        <v>3896</v>
      </c>
      <c r="T5" s="5">
        <v>3896</v>
      </c>
      <c r="U5" s="5">
        <v>3896</v>
      </c>
      <c r="V5" s="5">
        <v>3896</v>
      </c>
      <c r="W5" s="5">
        <v>3896</v>
      </c>
    </row>
    <row r="6" spans="1:23">
      <c r="A6" s="6" t="s">
        <v>145</v>
      </c>
      <c r="B6" s="6" t="s">
        <v>113</v>
      </c>
      <c r="C6" s="5">
        <v>4820</v>
      </c>
      <c r="D6" s="5">
        <v>4820</v>
      </c>
      <c r="E6" s="5">
        <v>4820</v>
      </c>
      <c r="F6" s="5">
        <v>4820</v>
      </c>
      <c r="G6" s="5">
        <v>3370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19806</v>
      </c>
      <c r="F9" s="17">
        <v>17471</v>
      </c>
      <c r="G9" s="17">
        <v>14621</v>
      </c>
      <c r="H9" s="17">
        <v>7911</v>
      </c>
      <c r="I9" s="17">
        <v>7911</v>
      </c>
      <c r="J9" s="17">
        <v>7191</v>
      </c>
      <c r="K9" s="17">
        <v>7191</v>
      </c>
      <c r="L9" s="17">
        <v>7191</v>
      </c>
      <c r="M9" s="17">
        <v>6471</v>
      </c>
      <c r="N9" s="17">
        <v>5031</v>
      </c>
      <c r="O9" s="17">
        <v>5031</v>
      </c>
      <c r="P9" s="17">
        <v>5031</v>
      </c>
      <c r="Q9" s="17">
        <v>4346</v>
      </c>
      <c r="R9" s="17">
        <v>4346</v>
      </c>
      <c r="S9" s="17">
        <v>3896</v>
      </c>
      <c r="T9" s="17">
        <v>3896</v>
      </c>
      <c r="U9" s="17">
        <v>3896</v>
      </c>
      <c r="V9" s="17">
        <v>3896</v>
      </c>
      <c r="W9" s="17">
        <v>3896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4005</v>
      </c>
      <c r="G13" s="5">
        <v>4005</v>
      </c>
      <c r="H13" s="5">
        <v>6645</v>
      </c>
      <c r="I13" s="5">
        <v>6645</v>
      </c>
      <c r="J13" s="5">
        <v>7365</v>
      </c>
      <c r="K13" s="5">
        <v>7365</v>
      </c>
      <c r="L13" s="5">
        <v>7365</v>
      </c>
      <c r="M13" s="5">
        <v>8085</v>
      </c>
      <c r="N13" s="5">
        <v>9525</v>
      </c>
      <c r="O13" s="5">
        <v>9525</v>
      </c>
      <c r="P13" s="5">
        <v>9525</v>
      </c>
      <c r="Q13" s="5">
        <v>10210</v>
      </c>
      <c r="R13" s="5">
        <v>10210</v>
      </c>
      <c r="S13" s="5">
        <v>10210</v>
      </c>
      <c r="T13" s="5">
        <v>10210</v>
      </c>
      <c r="U13" s="5">
        <v>10210</v>
      </c>
      <c r="V13" s="5">
        <v>10210</v>
      </c>
      <c r="W13" s="5">
        <v>10210</v>
      </c>
    </row>
    <row r="14" spans="1:23">
      <c r="A14" s="6" t="s">
        <v>144</v>
      </c>
      <c r="B14" s="6" t="s">
        <v>112</v>
      </c>
      <c r="C14" s="5">
        <v>0</v>
      </c>
      <c r="D14" s="5">
        <v>0</v>
      </c>
      <c r="E14" s="5">
        <v>1400</v>
      </c>
      <c r="F14" s="5">
        <v>1680</v>
      </c>
      <c r="G14" s="5">
        <v>3080</v>
      </c>
      <c r="H14" s="5">
        <v>3780</v>
      </c>
      <c r="I14" s="5">
        <v>3780</v>
      </c>
      <c r="J14" s="5">
        <v>3780</v>
      </c>
      <c r="K14" s="5">
        <v>3780</v>
      </c>
      <c r="L14" s="5">
        <v>3780</v>
      </c>
      <c r="M14" s="5">
        <v>3780</v>
      </c>
      <c r="N14" s="5">
        <v>3780</v>
      </c>
      <c r="O14" s="5">
        <v>3780</v>
      </c>
      <c r="P14" s="5">
        <v>3780</v>
      </c>
      <c r="Q14" s="5">
        <v>3780</v>
      </c>
      <c r="R14" s="5">
        <v>3780</v>
      </c>
      <c r="S14" s="5">
        <v>4230</v>
      </c>
      <c r="T14" s="5">
        <v>4230</v>
      </c>
      <c r="U14" s="5">
        <v>4230</v>
      </c>
      <c r="V14" s="5">
        <v>4230</v>
      </c>
      <c r="W14" s="5">
        <v>4230</v>
      </c>
    </row>
    <row r="15" spans="1:23">
      <c r="A15" s="6" t="s">
        <v>145</v>
      </c>
      <c r="B15" s="6" t="s">
        <v>113</v>
      </c>
      <c r="C15" s="5">
        <v>0</v>
      </c>
      <c r="D15" s="5">
        <v>0</v>
      </c>
      <c r="E15" s="5">
        <v>0</v>
      </c>
      <c r="F15" s="5">
        <v>0</v>
      </c>
      <c r="G15" s="5">
        <v>1450</v>
      </c>
      <c r="H15" s="5">
        <v>4820</v>
      </c>
      <c r="I15" s="5">
        <v>4820</v>
      </c>
      <c r="J15" s="5">
        <v>4820</v>
      </c>
      <c r="K15" s="5">
        <v>4820</v>
      </c>
      <c r="L15" s="5">
        <v>4820</v>
      </c>
      <c r="M15" s="5">
        <v>4820</v>
      </c>
      <c r="N15" s="5">
        <v>4820</v>
      </c>
      <c r="O15" s="5">
        <v>4820</v>
      </c>
      <c r="P15" s="5">
        <v>4820</v>
      </c>
      <c r="Q15" s="5">
        <v>4820</v>
      </c>
      <c r="R15" s="5">
        <v>4820</v>
      </c>
      <c r="S15" s="5">
        <v>4820</v>
      </c>
      <c r="T15" s="5">
        <v>4820</v>
      </c>
      <c r="U15" s="5">
        <v>4820</v>
      </c>
      <c r="V15" s="5">
        <v>4820</v>
      </c>
      <c r="W15" s="5">
        <v>4820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3350</v>
      </c>
      <c r="F18" s="17">
        <v>5685</v>
      </c>
      <c r="G18" s="17">
        <v>8535</v>
      </c>
      <c r="H18" s="17">
        <v>15245</v>
      </c>
      <c r="I18" s="17">
        <v>15245</v>
      </c>
      <c r="J18" s="17">
        <v>15965</v>
      </c>
      <c r="K18" s="17">
        <v>15965</v>
      </c>
      <c r="L18" s="17">
        <v>15965</v>
      </c>
      <c r="M18" s="17">
        <v>16685</v>
      </c>
      <c r="N18" s="17">
        <v>18125</v>
      </c>
      <c r="O18" s="17">
        <v>18125</v>
      </c>
      <c r="P18" s="17">
        <v>18125</v>
      </c>
      <c r="Q18" s="17">
        <v>18810</v>
      </c>
      <c r="R18" s="17">
        <v>18810</v>
      </c>
      <c r="S18" s="17">
        <v>19260</v>
      </c>
      <c r="T18" s="17">
        <v>19260</v>
      </c>
      <c r="U18" s="17">
        <v>19260</v>
      </c>
      <c r="V18" s="17">
        <v>19260</v>
      </c>
      <c r="W18" s="17">
        <v>19260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7540</v>
      </c>
      <c r="F4" s="5">
        <v>7540</v>
      </c>
      <c r="G4" s="5">
        <v>6220</v>
      </c>
      <c r="H4" s="5">
        <v>6220</v>
      </c>
      <c r="I4" s="5">
        <v>6220</v>
      </c>
      <c r="J4" s="5">
        <v>6220</v>
      </c>
      <c r="K4" s="5">
        <v>6220</v>
      </c>
      <c r="L4" s="5">
        <v>5500</v>
      </c>
      <c r="M4" s="5">
        <v>3460</v>
      </c>
      <c r="N4" s="5">
        <v>2740</v>
      </c>
      <c r="O4" s="5">
        <v>2740</v>
      </c>
      <c r="P4" s="5">
        <v>2740</v>
      </c>
      <c r="Q4" s="5">
        <v>0</v>
      </c>
      <c r="R4" s="5">
        <v>0</v>
      </c>
      <c r="S4" s="5">
        <v>0</v>
      </c>
      <c r="T4" s="5">
        <v>0</v>
      </c>
      <c r="U4" s="5">
        <v>0</v>
      </c>
      <c r="V4" s="5">
        <v>0</v>
      </c>
      <c r="W4" s="5">
        <v>0</v>
      </c>
    </row>
    <row r="5" spans="1:23">
      <c r="A5" s="6" t="s">
        <v>144</v>
      </c>
      <c r="B5" s="6" t="s">
        <v>112</v>
      </c>
      <c r="C5" s="5">
        <v>8126</v>
      </c>
      <c r="D5" s="5">
        <v>8126</v>
      </c>
      <c r="E5" s="5">
        <v>7846</v>
      </c>
      <c r="F5" s="5">
        <v>7286</v>
      </c>
      <c r="G5" s="5">
        <v>5886</v>
      </c>
      <c r="H5" s="5">
        <v>5436</v>
      </c>
      <c r="I5" s="5">
        <v>5436</v>
      </c>
      <c r="J5" s="5">
        <v>4736</v>
      </c>
      <c r="K5" s="5">
        <v>4736</v>
      </c>
      <c r="L5" s="5">
        <v>4316</v>
      </c>
      <c r="M5" s="5">
        <v>4316</v>
      </c>
      <c r="N5" s="5">
        <v>2856</v>
      </c>
      <c r="O5" s="5">
        <v>2856</v>
      </c>
      <c r="P5" s="5">
        <v>2856</v>
      </c>
      <c r="Q5" s="5">
        <v>2016</v>
      </c>
      <c r="R5" s="5">
        <v>2016</v>
      </c>
      <c r="S5" s="5">
        <v>2016</v>
      </c>
      <c r="T5" s="5">
        <v>2016</v>
      </c>
      <c r="U5" s="5">
        <v>2016</v>
      </c>
      <c r="V5" s="5">
        <v>2016</v>
      </c>
      <c r="W5" s="5">
        <v>1272</v>
      </c>
    </row>
    <row r="6" spans="1:23">
      <c r="A6" s="6" t="s">
        <v>145</v>
      </c>
      <c r="B6" s="6" t="s">
        <v>113</v>
      </c>
      <c r="C6" s="5">
        <v>4820</v>
      </c>
      <c r="D6" s="5">
        <v>4820</v>
      </c>
      <c r="E6" s="5">
        <v>4820</v>
      </c>
      <c r="F6" s="5">
        <v>4820</v>
      </c>
      <c r="G6" s="5">
        <v>4120</v>
      </c>
      <c r="H6" s="5">
        <v>3030</v>
      </c>
      <c r="I6" s="5">
        <v>1910</v>
      </c>
      <c r="J6" s="5">
        <v>1535</v>
      </c>
      <c r="K6" s="5">
        <v>1160</v>
      </c>
      <c r="L6" s="5">
        <v>1160</v>
      </c>
      <c r="M6" s="5">
        <v>1160</v>
      </c>
      <c r="N6" s="5">
        <v>1160</v>
      </c>
      <c r="O6" s="5">
        <v>1160</v>
      </c>
      <c r="P6" s="5">
        <v>1160</v>
      </c>
      <c r="Q6" s="5">
        <v>1160</v>
      </c>
      <c r="R6" s="5">
        <v>0</v>
      </c>
      <c r="S6" s="5">
        <v>0</v>
      </c>
      <c r="T6" s="5">
        <v>0</v>
      </c>
      <c r="U6" s="5">
        <v>0</v>
      </c>
      <c r="V6" s="5">
        <v>0</v>
      </c>
      <c r="W6" s="5">
        <v>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20206</v>
      </c>
      <c r="F9" s="17">
        <v>19646</v>
      </c>
      <c r="G9" s="17">
        <v>16226</v>
      </c>
      <c r="H9" s="17">
        <v>14686</v>
      </c>
      <c r="I9" s="17">
        <v>13566</v>
      </c>
      <c r="J9" s="17">
        <v>12491</v>
      </c>
      <c r="K9" s="17">
        <v>12116</v>
      </c>
      <c r="L9" s="17">
        <v>10976</v>
      </c>
      <c r="M9" s="17">
        <v>8936</v>
      </c>
      <c r="N9" s="17">
        <v>6756</v>
      </c>
      <c r="O9" s="17">
        <v>6756</v>
      </c>
      <c r="P9" s="17">
        <v>6756</v>
      </c>
      <c r="Q9" s="17">
        <v>3176</v>
      </c>
      <c r="R9" s="17">
        <v>2016</v>
      </c>
      <c r="S9" s="17">
        <v>2016</v>
      </c>
      <c r="T9" s="17">
        <v>2016</v>
      </c>
      <c r="U9" s="17">
        <v>2016</v>
      </c>
      <c r="V9" s="17">
        <v>2016</v>
      </c>
      <c r="W9" s="17">
        <v>1272</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2670</v>
      </c>
      <c r="F13" s="5">
        <v>2670</v>
      </c>
      <c r="G13" s="5">
        <v>3990</v>
      </c>
      <c r="H13" s="5">
        <v>3990</v>
      </c>
      <c r="I13" s="5">
        <v>3990</v>
      </c>
      <c r="J13" s="5">
        <v>3990</v>
      </c>
      <c r="K13" s="5">
        <v>3990</v>
      </c>
      <c r="L13" s="5">
        <v>4710</v>
      </c>
      <c r="M13" s="5">
        <v>6750</v>
      </c>
      <c r="N13" s="5">
        <v>7470</v>
      </c>
      <c r="O13" s="5">
        <v>7470</v>
      </c>
      <c r="P13" s="5">
        <v>7470</v>
      </c>
      <c r="Q13" s="5">
        <v>10210</v>
      </c>
      <c r="R13" s="5">
        <v>10210</v>
      </c>
      <c r="S13" s="5">
        <v>10210</v>
      </c>
      <c r="T13" s="5">
        <v>10210</v>
      </c>
      <c r="U13" s="5">
        <v>10210</v>
      </c>
      <c r="V13" s="5">
        <v>10210</v>
      </c>
      <c r="W13" s="5">
        <v>10210</v>
      </c>
    </row>
    <row r="14" spans="1:23">
      <c r="A14" s="6" t="s">
        <v>144</v>
      </c>
      <c r="B14" s="6" t="s">
        <v>112</v>
      </c>
      <c r="C14" s="5">
        <v>0</v>
      </c>
      <c r="D14" s="5">
        <v>0</v>
      </c>
      <c r="E14" s="5">
        <v>280</v>
      </c>
      <c r="F14" s="5">
        <v>840</v>
      </c>
      <c r="G14" s="5">
        <v>2240</v>
      </c>
      <c r="H14" s="5">
        <v>2690</v>
      </c>
      <c r="I14" s="5">
        <v>2690</v>
      </c>
      <c r="J14" s="5">
        <v>3390</v>
      </c>
      <c r="K14" s="5">
        <v>3390</v>
      </c>
      <c r="L14" s="5">
        <v>3810</v>
      </c>
      <c r="M14" s="5">
        <v>3810</v>
      </c>
      <c r="N14" s="5">
        <v>5270</v>
      </c>
      <c r="O14" s="5">
        <v>5270</v>
      </c>
      <c r="P14" s="5">
        <v>5270</v>
      </c>
      <c r="Q14" s="5">
        <v>6110</v>
      </c>
      <c r="R14" s="5">
        <v>6110</v>
      </c>
      <c r="S14" s="5">
        <v>6110</v>
      </c>
      <c r="T14" s="5">
        <v>6110</v>
      </c>
      <c r="U14" s="5">
        <v>6110</v>
      </c>
      <c r="V14" s="5">
        <v>6110</v>
      </c>
      <c r="W14" s="5">
        <v>6854</v>
      </c>
    </row>
    <row r="15" spans="1:23">
      <c r="A15" s="6" t="s">
        <v>145</v>
      </c>
      <c r="B15" s="6" t="s">
        <v>113</v>
      </c>
      <c r="C15" s="5">
        <v>0</v>
      </c>
      <c r="D15" s="5">
        <v>0</v>
      </c>
      <c r="E15" s="5">
        <v>0</v>
      </c>
      <c r="F15" s="5">
        <v>0</v>
      </c>
      <c r="G15" s="5">
        <v>700</v>
      </c>
      <c r="H15" s="5">
        <v>1790</v>
      </c>
      <c r="I15" s="5">
        <v>2910</v>
      </c>
      <c r="J15" s="5">
        <v>3285</v>
      </c>
      <c r="K15" s="5">
        <v>3660</v>
      </c>
      <c r="L15" s="5">
        <v>3660</v>
      </c>
      <c r="M15" s="5">
        <v>3660</v>
      </c>
      <c r="N15" s="5">
        <v>3660</v>
      </c>
      <c r="O15" s="5">
        <v>3660</v>
      </c>
      <c r="P15" s="5">
        <v>3660</v>
      </c>
      <c r="Q15" s="5">
        <v>3660</v>
      </c>
      <c r="R15" s="5">
        <v>4820</v>
      </c>
      <c r="S15" s="5">
        <v>4820</v>
      </c>
      <c r="T15" s="5">
        <v>4820</v>
      </c>
      <c r="U15" s="5">
        <v>4820</v>
      </c>
      <c r="V15" s="5">
        <v>4820</v>
      </c>
      <c r="W15" s="5">
        <v>4820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2950</v>
      </c>
      <c r="F18" s="17">
        <v>3510</v>
      </c>
      <c r="G18" s="17">
        <v>6930</v>
      </c>
      <c r="H18" s="17">
        <v>8470</v>
      </c>
      <c r="I18" s="17">
        <v>9590</v>
      </c>
      <c r="J18" s="17">
        <v>10665</v>
      </c>
      <c r="K18" s="17">
        <v>11040</v>
      </c>
      <c r="L18" s="17">
        <v>12180</v>
      </c>
      <c r="M18" s="17">
        <v>14220</v>
      </c>
      <c r="N18" s="17">
        <v>16400</v>
      </c>
      <c r="O18" s="17">
        <v>16400</v>
      </c>
      <c r="P18" s="17">
        <v>16400</v>
      </c>
      <c r="Q18" s="17">
        <v>19980</v>
      </c>
      <c r="R18" s="17">
        <v>21140</v>
      </c>
      <c r="S18" s="17">
        <v>21140</v>
      </c>
      <c r="T18" s="17">
        <v>21140</v>
      </c>
      <c r="U18" s="17">
        <v>21140</v>
      </c>
      <c r="V18" s="17">
        <v>21140</v>
      </c>
      <c r="W18" s="17">
        <v>21884</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82078.165614626778</v>
      </c>
      <c r="D4" s="5">
        <v>79816.639265333302</v>
      </c>
      <c r="E4" s="5">
        <v>73629.252001975459</v>
      </c>
      <c r="F4" s="5">
        <v>59415.489855535125</v>
      </c>
      <c r="G4" s="5">
        <v>56828.00591254828</v>
      </c>
      <c r="H4" s="5">
        <v>46215.041879582262</v>
      </c>
      <c r="I4" s="5">
        <v>50024.883607503405</v>
      </c>
      <c r="J4" s="5">
        <v>22431.686035799001</v>
      </c>
      <c r="K4" s="5">
        <v>21994.730710319542</v>
      </c>
      <c r="L4" s="5">
        <v>21640.575718891363</v>
      </c>
      <c r="M4" s="5">
        <v>20088.855129120417</v>
      </c>
      <c r="N4" s="5">
        <v>16896.298448146612</v>
      </c>
      <c r="O4" s="5">
        <v>16449.297153209489</v>
      </c>
      <c r="P4" s="5">
        <v>16281.770476463753</v>
      </c>
      <c r="Q4" s="5">
        <v>14342.134974296903</v>
      </c>
      <c r="R4" s="5">
        <v>14173.962863933142</v>
      </c>
      <c r="S4" s="5">
        <v>13186.180347653768</v>
      </c>
      <c r="T4" s="5">
        <v>13046.263713693039</v>
      </c>
      <c r="U4" s="5">
        <v>12927.009878751553</v>
      </c>
      <c r="V4" s="5">
        <v>12972.162324938199</v>
      </c>
      <c r="W4" s="5">
        <v>12961.170278344436</v>
      </c>
      <c r="AA4" s="83"/>
    </row>
    <row r="5" spans="1:27">
      <c r="A5" s="6" t="s">
        <v>76</v>
      </c>
      <c r="B5" s="6" t="s">
        <v>113</v>
      </c>
      <c r="C5" s="5">
        <v>24691.928935626162</v>
      </c>
      <c r="D5" s="5">
        <v>25118.097251648069</v>
      </c>
      <c r="E5" s="5">
        <v>25763.042038796182</v>
      </c>
      <c r="F5" s="5">
        <v>24344.820200281083</v>
      </c>
      <c r="G5" s="5">
        <v>17430.069439182684</v>
      </c>
      <c r="H5" s="5">
        <v>0</v>
      </c>
      <c r="I5" s="5">
        <v>0</v>
      </c>
      <c r="J5" s="5">
        <v>0</v>
      </c>
      <c r="K5" s="5">
        <v>0</v>
      </c>
      <c r="L5" s="5">
        <v>0</v>
      </c>
      <c r="M5" s="5">
        <v>0</v>
      </c>
      <c r="N5" s="5">
        <v>0</v>
      </c>
      <c r="O5" s="5">
        <v>0</v>
      </c>
      <c r="P5" s="5">
        <v>0</v>
      </c>
      <c r="Q5" s="5">
        <v>0</v>
      </c>
      <c r="R5" s="5">
        <v>0</v>
      </c>
      <c r="S5" s="5">
        <v>0</v>
      </c>
      <c r="T5" s="5">
        <v>0</v>
      </c>
      <c r="U5" s="5">
        <v>0</v>
      </c>
      <c r="V5" s="5">
        <v>0</v>
      </c>
      <c r="W5" s="5">
        <v>0</v>
      </c>
      <c r="AA5" s="83"/>
    </row>
    <row r="6" spans="1:27">
      <c r="A6" s="6" t="s">
        <v>76</v>
      </c>
      <c r="B6" s="6" t="s">
        <v>114</v>
      </c>
      <c r="C6" s="5">
        <v>3105.7679730483151</v>
      </c>
      <c r="D6" s="5">
        <v>3103.9308805624632</v>
      </c>
      <c r="E6" s="5">
        <v>2960.9775670386457</v>
      </c>
      <c r="F6" s="5">
        <v>2906.7383011279207</v>
      </c>
      <c r="G6" s="5">
        <v>3155.9823174668445</v>
      </c>
      <c r="H6" s="5">
        <v>6951.8049565702586</v>
      </c>
      <c r="I6" s="5">
        <v>9740.2235250987978</v>
      </c>
      <c r="J6" s="5">
        <v>13482.538978669116</v>
      </c>
      <c r="K6" s="5">
        <v>13681.12134813903</v>
      </c>
      <c r="L6" s="5">
        <v>14105.241280218605</v>
      </c>
      <c r="M6" s="5">
        <v>13670.6359175613</v>
      </c>
      <c r="N6" s="5">
        <v>14127.568445993958</v>
      </c>
      <c r="O6" s="5">
        <v>14348.870196615168</v>
      </c>
      <c r="P6" s="5">
        <v>14445.052263776997</v>
      </c>
      <c r="Q6" s="5">
        <v>13162.304416711422</v>
      </c>
      <c r="R6" s="5">
        <v>13188.609952317251</v>
      </c>
      <c r="S6" s="5">
        <v>13355.19903031351</v>
      </c>
      <c r="T6" s="5">
        <v>12673.353477116052</v>
      </c>
      <c r="U6" s="5">
        <v>11331.139779117988</v>
      </c>
      <c r="V6" s="5">
        <v>11325.056214738805</v>
      </c>
      <c r="W6" s="5">
        <v>11343.771097026409</v>
      </c>
      <c r="AA6" s="83"/>
    </row>
    <row r="7" spans="1:27">
      <c r="A7" s="6" t="s">
        <v>76</v>
      </c>
      <c r="B7" s="6" t="s">
        <v>115</v>
      </c>
      <c r="C7" s="5">
        <v>89.181579575949897</v>
      </c>
      <c r="D7" s="5">
        <v>65.537867258468012</v>
      </c>
      <c r="E7" s="5">
        <v>92.230786292236161</v>
      </c>
      <c r="F7" s="5">
        <v>152.42923972953787</v>
      </c>
      <c r="G7" s="5">
        <v>228.80632733263235</v>
      </c>
      <c r="H7" s="5">
        <v>1022.5786914014604</v>
      </c>
      <c r="I7" s="5">
        <v>2458.7794965958983</v>
      </c>
      <c r="J7" s="5">
        <v>14003.762620332629</v>
      </c>
      <c r="K7" s="5">
        <v>16137.472504974829</v>
      </c>
      <c r="L7" s="5">
        <v>18538.108477452683</v>
      </c>
      <c r="M7" s="5">
        <v>20034.90448763717</v>
      </c>
      <c r="N7" s="5">
        <v>24089.620730382914</v>
      </c>
      <c r="O7" s="5">
        <v>26293.099836806461</v>
      </c>
      <c r="P7" s="5">
        <v>26525.355414555437</v>
      </c>
      <c r="Q7" s="5">
        <v>24802.293110936775</v>
      </c>
      <c r="R7" s="5">
        <v>23997.264822830191</v>
      </c>
      <c r="S7" s="5">
        <v>33363.727895352327</v>
      </c>
      <c r="T7" s="5">
        <v>30514.779129482537</v>
      </c>
      <c r="U7" s="5">
        <v>34584.188587973513</v>
      </c>
      <c r="V7" s="5">
        <v>37368.298008383055</v>
      </c>
      <c r="W7" s="5">
        <v>36722.583130770123</v>
      </c>
      <c r="AA7" s="83"/>
    </row>
    <row r="8" spans="1:27">
      <c r="A8" s="6" t="s">
        <v>76</v>
      </c>
      <c r="B8" s="6" t="s">
        <v>116</v>
      </c>
      <c r="C8" s="5">
        <v>15926.336943168921</v>
      </c>
      <c r="D8" s="5">
        <v>13633.333570978637</v>
      </c>
      <c r="E8" s="5">
        <v>13210.265996593029</v>
      </c>
      <c r="F8" s="5">
        <v>15963.266491706168</v>
      </c>
      <c r="G8" s="5">
        <v>13834.35138197714</v>
      </c>
      <c r="H8" s="5">
        <v>13889.25056499625</v>
      </c>
      <c r="I8" s="5">
        <v>9861.1376969959947</v>
      </c>
      <c r="J8" s="5">
        <v>14146.42015898789</v>
      </c>
      <c r="K8" s="5">
        <v>13366.168471185018</v>
      </c>
      <c r="L8" s="5">
        <v>11257.840012880655</v>
      </c>
      <c r="M8" s="5">
        <v>11274.898639374394</v>
      </c>
      <c r="N8" s="5">
        <v>10797.029786061847</v>
      </c>
      <c r="O8" s="5">
        <v>11371.048302259023</v>
      </c>
      <c r="P8" s="5">
        <v>12285.296631876272</v>
      </c>
      <c r="Q8" s="5">
        <v>10061.30388330624</v>
      </c>
      <c r="R8" s="5">
        <v>11443.662921358085</v>
      </c>
      <c r="S8" s="5">
        <v>8587.3183840231177</v>
      </c>
      <c r="T8" s="5">
        <v>13621.152106117823</v>
      </c>
      <c r="U8" s="5">
        <v>12943.163590844269</v>
      </c>
      <c r="V8" s="5">
        <v>11133.866358701462</v>
      </c>
      <c r="W8" s="5">
        <v>10966.89753698467</v>
      </c>
      <c r="AA8" s="83"/>
    </row>
    <row r="9" spans="1:27">
      <c r="A9" s="6" t="s">
        <v>76</v>
      </c>
      <c r="B9" s="6" t="s">
        <v>117</v>
      </c>
      <c r="C9" s="5">
        <v>510.25144278726066</v>
      </c>
      <c r="D9" s="5">
        <v>768.26930378462873</v>
      </c>
      <c r="E9" s="5">
        <v>883.6982838057038</v>
      </c>
      <c r="F9" s="5">
        <v>1830.0672364602781</v>
      </c>
      <c r="G9" s="5">
        <v>3874.1772022103755</v>
      </c>
      <c r="H9" s="5">
        <v>10340.727551237649</v>
      </c>
      <c r="I9" s="5">
        <v>11529.516466342973</v>
      </c>
      <c r="J9" s="5">
        <v>11901.739077326596</v>
      </c>
      <c r="K9" s="5">
        <v>11701.967323652754</v>
      </c>
      <c r="L9" s="5">
        <v>12158.810348298994</v>
      </c>
      <c r="M9" s="5">
        <v>11195.511239206278</v>
      </c>
      <c r="N9" s="5">
        <v>11095.582413547163</v>
      </c>
      <c r="O9" s="5">
        <v>10359.863323583249</v>
      </c>
      <c r="P9" s="5">
        <v>10272.180717058751</v>
      </c>
      <c r="Q9" s="5">
        <v>10915.640487796954</v>
      </c>
      <c r="R9" s="5">
        <v>11142.269087058083</v>
      </c>
      <c r="S9" s="5">
        <v>10814.251167401542</v>
      </c>
      <c r="T9" s="5">
        <v>10315.228832397434</v>
      </c>
      <c r="U9" s="5">
        <v>9542.6697642911786</v>
      </c>
      <c r="V9" s="5">
        <v>9547.0329995961238</v>
      </c>
      <c r="W9" s="5">
        <v>8977.0366031538015</v>
      </c>
      <c r="AA9" s="83"/>
    </row>
    <row r="10" spans="1:27">
      <c r="A10" s="6" t="s">
        <v>76</v>
      </c>
      <c r="B10" s="6" t="s">
        <v>118</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76</v>
      </c>
      <c r="B11" s="6" t="s">
        <v>119</v>
      </c>
      <c r="C11" s="5">
        <v>47133.821205490618</v>
      </c>
      <c r="D11" s="5">
        <v>47466.208281970728</v>
      </c>
      <c r="E11" s="5">
        <v>50347.342488779497</v>
      </c>
      <c r="F11" s="5">
        <v>61330.540745578503</v>
      </c>
      <c r="G11" s="5">
        <v>67154.440551736305</v>
      </c>
      <c r="H11" s="5">
        <v>82269.458390689528</v>
      </c>
      <c r="I11" s="5">
        <v>79746.149316684168</v>
      </c>
      <c r="J11" s="5">
        <v>90515.990827533853</v>
      </c>
      <c r="K11" s="5">
        <v>88977.675378279688</v>
      </c>
      <c r="L11" s="5">
        <v>89215.398567402779</v>
      </c>
      <c r="M11" s="5">
        <v>90305.925028402387</v>
      </c>
      <c r="N11" s="5">
        <v>90169.293833601841</v>
      </c>
      <c r="O11" s="5">
        <v>90460.967765181864</v>
      </c>
      <c r="P11" s="5">
        <v>91814.587830462027</v>
      </c>
      <c r="Q11" s="5">
        <v>99428.839820689231</v>
      </c>
      <c r="R11" s="5">
        <v>100305.52439820372</v>
      </c>
      <c r="S11" s="5">
        <v>95995.957238271512</v>
      </c>
      <c r="T11" s="5">
        <v>99969.816774387815</v>
      </c>
      <c r="U11" s="5">
        <v>98352.801805074967</v>
      </c>
      <c r="V11" s="5">
        <v>97685.584630271522</v>
      </c>
      <c r="W11" s="5">
        <v>98508.390169785271</v>
      </c>
      <c r="AA11" s="83"/>
    </row>
    <row r="12" spans="1:27">
      <c r="A12" s="6" t="s">
        <v>76</v>
      </c>
      <c r="B12" s="6" t="s">
        <v>120</v>
      </c>
      <c r="C12" s="5">
        <v>16263.718028486786</v>
      </c>
      <c r="D12" s="5">
        <v>18232.087351663315</v>
      </c>
      <c r="E12" s="5">
        <v>19634.067720081057</v>
      </c>
      <c r="F12" s="5">
        <v>20094.635393118973</v>
      </c>
      <c r="G12" s="5">
        <v>23672.502121308953</v>
      </c>
      <c r="H12" s="5">
        <v>32708.903600244925</v>
      </c>
      <c r="I12" s="5">
        <v>32990.735621901622</v>
      </c>
      <c r="J12" s="5">
        <v>28974.127655561304</v>
      </c>
      <c r="K12" s="5">
        <v>30195.741137110082</v>
      </c>
      <c r="L12" s="5">
        <v>31166.8677541377</v>
      </c>
      <c r="M12" s="5">
        <v>31657.548135433397</v>
      </c>
      <c r="N12" s="5">
        <v>32794.673043349525</v>
      </c>
      <c r="O12" s="5">
        <v>31824.710401184944</v>
      </c>
      <c r="P12" s="5">
        <v>31478.648108427591</v>
      </c>
      <c r="Q12" s="5">
        <v>32739.158373755221</v>
      </c>
      <c r="R12" s="5">
        <v>32651.926529371096</v>
      </c>
      <c r="S12" s="5">
        <v>32891.809368061469</v>
      </c>
      <c r="T12" s="5">
        <v>29119.365531946183</v>
      </c>
      <c r="U12" s="5">
        <v>30335.506311725483</v>
      </c>
      <c r="V12" s="5">
        <v>31130.788648376853</v>
      </c>
      <c r="W12" s="5">
        <v>31674.460364308488</v>
      </c>
      <c r="AA12" s="83"/>
    </row>
    <row r="13" spans="1:27">
      <c r="A13" s="6" t="s">
        <v>76</v>
      </c>
      <c r="B13" s="6" t="s">
        <v>121</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102" t="s">
        <v>149</v>
      </c>
      <c r="B14" s="102"/>
      <c r="C14" s="17">
        <v>208506.85103703124</v>
      </c>
      <c r="D14" s="17">
        <v>209647.07768225466</v>
      </c>
      <c r="E14" s="17">
        <v>210196.92029321866</v>
      </c>
      <c r="F14" s="17">
        <v>211102.76822224309</v>
      </c>
      <c r="G14" s="17">
        <v>211368.01924443524</v>
      </c>
      <c r="H14" s="17">
        <v>213436.83458237478</v>
      </c>
      <c r="I14" s="17">
        <v>216364.46438588298</v>
      </c>
      <c r="J14" s="17">
        <v>216542.98978987048</v>
      </c>
      <c r="K14" s="17">
        <v>218744.21285641118</v>
      </c>
      <c r="L14" s="17">
        <v>221439.9063906291</v>
      </c>
      <c r="M14" s="17">
        <v>224147.07148655117</v>
      </c>
      <c r="N14" s="17">
        <v>227427.32101879289</v>
      </c>
      <c r="O14" s="17">
        <v>230350.76346898096</v>
      </c>
      <c r="P14" s="17">
        <v>233616.64202091296</v>
      </c>
      <c r="Q14" s="17">
        <v>237406.31506502087</v>
      </c>
      <c r="R14" s="17">
        <v>240800.46207345527</v>
      </c>
      <c r="S14" s="17">
        <v>243779.83982775063</v>
      </c>
      <c r="T14" s="17">
        <v>246488.91247835135</v>
      </c>
      <c r="U14" s="17">
        <v>249022.48905080598</v>
      </c>
      <c r="V14" s="17">
        <v>251555.50543280516</v>
      </c>
      <c r="W14" s="17">
        <v>254126.2309506615</v>
      </c>
      <c r="AA14" s="83"/>
    </row>
    <row r="15" spans="1:27">
      <c r="A15" s="6" t="s">
        <v>76</v>
      </c>
      <c r="B15" s="6" t="s">
        <v>123</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102" t="s">
        <v>143</v>
      </c>
      <c r="B16" s="102"/>
      <c r="C16" s="17">
        <v>208506.85103703124</v>
      </c>
      <c r="D16" s="17">
        <v>209647.07768225466</v>
      </c>
      <c r="E16" s="17">
        <v>210196.92029321866</v>
      </c>
      <c r="F16" s="17">
        <v>211104.06201882451</v>
      </c>
      <c r="G16" s="17">
        <v>211368.01924443524</v>
      </c>
      <c r="H16" s="17">
        <v>213438.31599031235</v>
      </c>
      <c r="I16" s="17">
        <v>216366.17079281053</v>
      </c>
      <c r="J16" s="17">
        <v>216544.8302146942</v>
      </c>
      <c r="K16" s="17">
        <v>218746.27492837716</v>
      </c>
      <c r="L16" s="17">
        <v>221439.9063906291</v>
      </c>
      <c r="M16" s="17">
        <v>224149.9588675542</v>
      </c>
      <c r="N16" s="17">
        <v>227430.92113942915</v>
      </c>
      <c r="O16" s="17">
        <v>230352.98633485654</v>
      </c>
      <c r="P16" s="17">
        <v>233619.25131530545</v>
      </c>
      <c r="Q16" s="17">
        <v>237406.31506502087</v>
      </c>
      <c r="R16" s="17">
        <v>240803.7961465038</v>
      </c>
      <c r="S16" s="17">
        <v>243779.83982775063</v>
      </c>
      <c r="T16" s="17">
        <v>246492.59819805468</v>
      </c>
      <c r="U16" s="17">
        <v>249028.65018761912</v>
      </c>
      <c r="V16" s="17">
        <v>251557.17740991482</v>
      </c>
      <c r="W16" s="17">
        <v>254129.53996139686</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45350.032158706781</v>
      </c>
      <c r="D19" s="5">
        <v>44481.444439618477</v>
      </c>
      <c r="E19" s="5">
        <v>41959.864091495729</v>
      </c>
      <c r="F19" s="5">
        <v>28367.128892171764</v>
      </c>
      <c r="G19" s="5">
        <v>29950.572870715063</v>
      </c>
      <c r="H19" s="5">
        <v>20119.324896313603</v>
      </c>
      <c r="I19" s="5">
        <v>22388.092453667494</v>
      </c>
      <c r="J19" s="5">
        <v>6104.9373045732236</v>
      </c>
      <c r="K19" s="5">
        <v>6154.9016287373615</v>
      </c>
      <c r="L19" s="5">
        <v>6093.6334835938951</v>
      </c>
      <c r="M19" s="5">
        <v>4656.6947320530653</v>
      </c>
      <c r="N19" s="5">
        <v>1932.4633280222533</v>
      </c>
      <c r="O19" s="5">
        <v>1899.6886899625765</v>
      </c>
      <c r="P19" s="5">
        <v>1884.5077468018981</v>
      </c>
      <c r="Q19" s="5">
        <v>0</v>
      </c>
      <c r="R19" s="5">
        <v>0</v>
      </c>
      <c r="S19" s="5">
        <v>0</v>
      </c>
      <c r="T19" s="5">
        <v>0</v>
      </c>
      <c r="U19" s="5">
        <v>0</v>
      </c>
      <c r="V19" s="5">
        <v>0</v>
      </c>
      <c r="W19" s="5">
        <v>0</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34.689599999999288</v>
      </c>
      <c r="D21" s="5">
        <v>34.689599999999281</v>
      </c>
      <c r="E21" s="5">
        <v>104.35391999999948</v>
      </c>
      <c r="F21" s="5">
        <v>69.37919999999869</v>
      </c>
      <c r="G21" s="5">
        <v>108.38874054772678</v>
      </c>
      <c r="H21" s="5">
        <v>1361.0092639904462</v>
      </c>
      <c r="I21" s="5">
        <v>1675.9409697929832</v>
      </c>
      <c r="J21" s="5">
        <v>3306.6944104753011</v>
      </c>
      <c r="K21" s="5">
        <v>3361.816649501658</v>
      </c>
      <c r="L21" s="5">
        <v>3362.0218727064666</v>
      </c>
      <c r="M21" s="5">
        <v>3408.563926082521</v>
      </c>
      <c r="N21" s="5">
        <v>3400.38073227721</v>
      </c>
      <c r="O21" s="5">
        <v>3409.863492933217</v>
      </c>
      <c r="P21" s="5">
        <v>3399.7496273815982</v>
      </c>
      <c r="Q21" s="5">
        <v>3356.8845033284174</v>
      </c>
      <c r="R21" s="5">
        <v>3342.5423128404263</v>
      </c>
      <c r="S21" s="5">
        <v>3395.2549941338198</v>
      </c>
      <c r="T21" s="5">
        <v>3388.1928666308877</v>
      </c>
      <c r="U21" s="5">
        <v>3399.869277795648</v>
      </c>
      <c r="V21" s="5">
        <v>3398.2068753163849</v>
      </c>
      <c r="W21" s="5">
        <v>3419.4351758688767</v>
      </c>
    </row>
    <row r="22" spans="1:27">
      <c r="A22" s="6" t="s">
        <v>127</v>
      </c>
      <c r="B22" s="6" t="s">
        <v>115</v>
      </c>
      <c r="C22" s="5">
        <v>10.138447920707556</v>
      </c>
      <c r="D22" s="5">
        <v>1.2356117719864386</v>
      </c>
      <c r="E22" s="5">
        <v>14.288101241804824</v>
      </c>
      <c r="F22" s="5">
        <v>47.675480165417106</v>
      </c>
      <c r="G22" s="5">
        <v>51.050375672664231</v>
      </c>
      <c r="H22" s="5">
        <v>287.80252798794072</v>
      </c>
      <c r="I22" s="5">
        <v>721.1195806701985</v>
      </c>
      <c r="J22" s="5">
        <v>8371.2421309903129</v>
      </c>
      <c r="K22" s="5">
        <v>10028.575203884211</v>
      </c>
      <c r="L22" s="5">
        <v>10851.281821046716</v>
      </c>
      <c r="M22" s="5">
        <v>12607.262931057536</v>
      </c>
      <c r="N22" s="5">
        <v>15180.393177706625</v>
      </c>
      <c r="O22" s="5">
        <v>16124.242001986468</v>
      </c>
      <c r="P22" s="5">
        <v>15572.242760496161</v>
      </c>
      <c r="Q22" s="5">
        <v>14488.831922859217</v>
      </c>
      <c r="R22" s="5">
        <v>14224.60121415207</v>
      </c>
      <c r="S22" s="5">
        <v>18188.704247267688</v>
      </c>
      <c r="T22" s="5">
        <v>14968.158674088987</v>
      </c>
      <c r="U22" s="5">
        <v>17690.263723507007</v>
      </c>
      <c r="V22" s="5">
        <v>18340.047966014114</v>
      </c>
      <c r="W22" s="5">
        <v>18573.773869119173</v>
      </c>
    </row>
    <row r="23" spans="1:27">
      <c r="A23" s="6" t="s">
        <v>127</v>
      </c>
      <c r="B23" s="6" t="s">
        <v>116</v>
      </c>
      <c r="C23" s="5">
        <v>2474.7899926305154</v>
      </c>
      <c r="D23" s="5">
        <v>2198.5077021414536</v>
      </c>
      <c r="E23" s="5">
        <v>2143.4729734860684</v>
      </c>
      <c r="F23" s="5">
        <v>3326.9373853241259</v>
      </c>
      <c r="G23" s="5">
        <v>2176.5353421033387</v>
      </c>
      <c r="H23" s="5">
        <v>2553.6861326870649</v>
      </c>
      <c r="I23" s="5">
        <v>1321.3034450022892</v>
      </c>
      <c r="J23" s="5">
        <v>4043.5981580577968</v>
      </c>
      <c r="K23" s="5">
        <v>3549.1061147107471</v>
      </c>
      <c r="L23" s="5">
        <v>2246.5724174175439</v>
      </c>
      <c r="M23" s="5">
        <v>2515.3101275763725</v>
      </c>
      <c r="N23" s="5">
        <v>2132.9729839676879</v>
      </c>
      <c r="O23" s="5">
        <v>2053.3501127892318</v>
      </c>
      <c r="P23" s="5">
        <v>2994.4876418050007</v>
      </c>
      <c r="Q23" s="5">
        <v>2129.2900028245585</v>
      </c>
      <c r="R23" s="5">
        <v>2519.7415281684853</v>
      </c>
      <c r="S23" s="5">
        <v>1050.8563942626508</v>
      </c>
      <c r="T23" s="5">
        <v>3817.6153378813683</v>
      </c>
      <c r="U23" s="5">
        <v>3376.5539273740897</v>
      </c>
      <c r="V23" s="5">
        <v>2056.3380866877269</v>
      </c>
      <c r="W23" s="5">
        <v>2353.6386553554967</v>
      </c>
    </row>
    <row r="24" spans="1:27">
      <c r="A24" s="6" t="s">
        <v>127</v>
      </c>
      <c r="B24" s="6" t="s">
        <v>117</v>
      </c>
      <c r="C24" s="5">
        <v>136.39120031160618</v>
      </c>
      <c r="D24" s="5">
        <v>224.44953344495289</v>
      </c>
      <c r="E24" s="5">
        <v>198.03562194559859</v>
      </c>
      <c r="F24" s="5">
        <v>752.3106779939576</v>
      </c>
      <c r="G24" s="5">
        <v>1610.7427085937557</v>
      </c>
      <c r="H24" s="5">
        <v>4096.3118940779887</v>
      </c>
      <c r="I24" s="5">
        <v>4838.6010442707593</v>
      </c>
      <c r="J24" s="5">
        <v>3261.5252946480637</v>
      </c>
      <c r="K24" s="5">
        <v>2800.038537466974</v>
      </c>
      <c r="L24" s="5">
        <v>2916.1743765097754</v>
      </c>
      <c r="M24" s="5">
        <v>2484.9601571129442</v>
      </c>
      <c r="N24" s="5">
        <v>2174.2836542144228</v>
      </c>
      <c r="O24" s="5">
        <v>1840.1532297078413</v>
      </c>
      <c r="P24" s="5">
        <v>1957.860897294099</v>
      </c>
      <c r="Q24" s="5">
        <v>2614.6439900505502</v>
      </c>
      <c r="R24" s="5">
        <v>2672.1108265117609</v>
      </c>
      <c r="S24" s="5">
        <v>2110.8887688442965</v>
      </c>
      <c r="T24" s="5">
        <v>2344.6811220002805</v>
      </c>
      <c r="U24" s="5">
        <v>1706.9843002388534</v>
      </c>
      <c r="V24" s="5">
        <v>1794.7133912468785</v>
      </c>
      <c r="W24" s="5">
        <v>1684.1535186151746</v>
      </c>
    </row>
    <row r="25" spans="1:27">
      <c r="A25" s="6" t="s">
        <v>127</v>
      </c>
      <c r="B25" s="6" t="s">
        <v>118</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127</v>
      </c>
      <c r="B26" s="6" t="s">
        <v>119</v>
      </c>
      <c r="C26" s="5">
        <v>5552.8009493337158</v>
      </c>
      <c r="D26" s="5">
        <v>6040.5833027491108</v>
      </c>
      <c r="E26" s="5">
        <v>6263.2299916271049</v>
      </c>
      <c r="F26" s="5">
        <v>17243.636727538698</v>
      </c>
      <c r="G26" s="5">
        <v>17866.494402977398</v>
      </c>
      <c r="H26" s="5">
        <v>25981.244549746581</v>
      </c>
      <c r="I26" s="5">
        <v>24407.706939667143</v>
      </c>
      <c r="J26" s="5">
        <v>26458.223664142482</v>
      </c>
      <c r="K26" s="5">
        <v>24289.943697708779</v>
      </c>
      <c r="L26" s="5">
        <v>25115.779121044623</v>
      </c>
      <c r="M26" s="5">
        <v>24105.325656304376</v>
      </c>
      <c r="N26" s="5">
        <v>24534.470907276329</v>
      </c>
      <c r="O26" s="5">
        <v>25172.715604622037</v>
      </c>
      <c r="P26" s="5">
        <v>25789.187071902437</v>
      </c>
      <c r="Q26" s="5">
        <v>30205.616919824588</v>
      </c>
      <c r="R26" s="5">
        <v>30381.723500564574</v>
      </c>
      <c r="S26" s="5">
        <v>28654.364478803789</v>
      </c>
      <c r="T26" s="5">
        <v>30911.310718917641</v>
      </c>
      <c r="U26" s="5">
        <v>28346.842116371907</v>
      </c>
      <c r="V26" s="5">
        <v>29112.922658243046</v>
      </c>
      <c r="W26" s="5">
        <v>27792.227796925257</v>
      </c>
    </row>
    <row r="27" spans="1:27">
      <c r="A27" s="6" t="s">
        <v>127</v>
      </c>
      <c r="B27" s="6" t="s">
        <v>120</v>
      </c>
      <c r="C27" s="5">
        <v>7395.6368215729963</v>
      </c>
      <c r="D27" s="5">
        <v>7544.1311088643042</v>
      </c>
      <c r="E27" s="5">
        <v>7335.9421448031699</v>
      </c>
      <c r="F27" s="5">
        <v>7791.7354544751242</v>
      </c>
      <c r="G27" s="5">
        <v>8226.5328422219154</v>
      </c>
      <c r="H27" s="5">
        <v>8244.3482684523387</v>
      </c>
      <c r="I27" s="5">
        <v>8242.9895157057254</v>
      </c>
      <c r="J27" s="5">
        <v>7255.7081469100967</v>
      </c>
      <c r="K27" s="5">
        <v>7529.7037732177887</v>
      </c>
      <c r="L27" s="5">
        <v>7806.6067234868879</v>
      </c>
      <c r="M27" s="5">
        <v>8055.1809425662004</v>
      </c>
      <c r="N27" s="5">
        <v>8230.2756766430248</v>
      </c>
      <c r="O27" s="5">
        <v>7923.8537053828613</v>
      </c>
      <c r="P27" s="5">
        <v>7752.4985510433489</v>
      </c>
      <c r="Q27" s="5">
        <v>8248.6363932395616</v>
      </c>
      <c r="R27" s="5">
        <v>8236.5693178735964</v>
      </c>
      <c r="S27" s="5">
        <v>8195.4321565543778</v>
      </c>
      <c r="T27" s="5">
        <v>7302.2960796670495</v>
      </c>
      <c r="U27" s="5">
        <v>7555.8644217806668</v>
      </c>
      <c r="V27" s="5">
        <v>7795.6621982342613</v>
      </c>
      <c r="W27" s="5">
        <v>8035.6075786983811</v>
      </c>
    </row>
    <row r="28" spans="1:27">
      <c r="A28" s="6" t="s">
        <v>127</v>
      </c>
      <c r="B28" s="6" t="s">
        <v>121</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102" t="s">
        <v>149</v>
      </c>
      <c r="B29" s="102"/>
      <c r="C29" s="17">
        <v>65969.108824431212</v>
      </c>
      <c r="D29" s="17">
        <v>66419.412141216424</v>
      </c>
      <c r="E29" s="17">
        <v>64908.648927217182</v>
      </c>
      <c r="F29" s="17">
        <v>64923.073093742831</v>
      </c>
      <c r="G29" s="17">
        <v>67355.955722520215</v>
      </c>
      <c r="H29" s="17">
        <v>68066.865209565469</v>
      </c>
      <c r="I29" s="17">
        <v>68698.029439255231</v>
      </c>
      <c r="J29" s="17">
        <v>65948.364996976306</v>
      </c>
      <c r="K29" s="17">
        <v>65761.513007718546</v>
      </c>
      <c r="L29" s="17">
        <v>66642.11342642564</v>
      </c>
      <c r="M29" s="17">
        <v>67056.380691276776</v>
      </c>
      <c r="N29" s="17">
        <v>67643.737104585234</v>
      </c>
      <c r="O29" s="17">
        <v>69168.545823882683</v>
      </c>
      <c r="P29" s="17">
        <v>70359.214789439939</v>
      </c>
      <c r="Q29" s="17">
        <v>72070.03191748925</v>
      </c>
      <c r="R29" s="17">
        <v>73066.533520651661</v>
      </c>
      <c r="S29" s="17">
        <v>74292.071693899925</v>
      </c>
      <c r="T29" s="17">
        <v>75565.765609984432</v>
      </c>
      <c r="U29" s="17">
        <v>75858.207452367409</v>
      </c>
      <c r="V29" s="17">
        <v>76636.428287271337</v>
      </c>
      <c r="W29" s="17">
        <v>76769.925761714985</v>
      </c>
    </row>
    <row r="30" spans="1:27">
      <c r="A30" s="6" t="s">
        <v>127</v>
      </c>
      <c r="B30" s="6" t="s">
        <v>123</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102" t="s">
        <v>143</v>
      </c>
      <c r="B31" s="102"/>
      <c r="C31" s="17">
        <v>65969.108824431212</v>
      </c>
      <c r="D31" s="17">
        <v>66419.412141216424</v>
      </c>
      <c r="E31" s="17">
        <v>64908.648927217182</v>
      </c>
      <c r="F31" s="17">
        <v>64924.366890324251</v>
      </c>
      <c r="G31" s="17">
        <v>67355.955722520215</v>
      </c>
      <c r="H31" s="17">
        <v>68068.346617503019</v>
      </c>
      <c r="I31" s="17">
        <v>68698.029439255231</v>
      </c>
      <c r="J31" s="17">
        <v>65950.205421800027</v>
      </c>
      <c r="K31" s="17">
        <v>65763.575079684524</v>
      </c>
      <c r="L31" s="17">
        <v>66642.11342642564</v>
      </c>
      <c r="M31" s="17">
        <v>67059.268072279825</v>
      </c>
      <c r="N31" s="17">
        <v>67647.33722522149</v>
      </c>
      <c r="O31" s="17">
        <v>69170.768689758246</v>
      </c>
      <c r="P31" s="17">
        <v>70361.824083832427</v>
      </c>
      <c r="Q31" s="17">
        <v>72070.03191748925</v>
      </c>
      <c r="R31" s="17">
        <v>73069.867593700183</v>
      </c>
      <c r="S31" s="17">
        <v>74292.071693899925</v>
      </c>
      <c r="T31" s="17">
        <v>75569.45132968777</v>
      </c>
      <c r="U31" s="17">
        <v>75864.368589180536</v>
      </c>
      <c r="V31" s="17">
        <v>76638.100264381006</v>
      </c>
      <c r="W31" s="17">
        <v>76773.234772450334</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36728.133455919997</v>
      </c>
      <c r="D34" s="5">
        <v>35335.194825714825</v>
      </c>
      <c r="E34" s="5">
        <v>31669.387910479734</v>
      </c>
      <c r="F34" s="5">
        <v>31048.36096336336</v>
      </c>
      <c r="G34" s="5">
        <v>26877.433041833214</v>
      </c>
      <c r="H34" s="5">
        <v>26095.716983268663</v>
      </c>
      <c r="I34" s="5">
        <v>27636.791153835915</v>
      </c>
      <c r="J34" s="5">
        <v>16326.748731225776</v>
      </c>
      <c r="K34" s="5">
        <v>15839.829081582182</v>
      </c>
      <c r="L34" s="5">
        <v>15546.942235297467</v>
      </c>
      <c r="M34" s="5">
        <v>15432.160397067351</v>
      </c>
      <c r="N34" s="5">
        <v>14963.835120124357</v>
      </c>
      <c r="O34" s="5">
        <v>14549.608463246914</v>
      </c>
      <c r="P34" s="5">
        <v>14397.262729661856</v>
      </c>
      <c r="Q34" s="5">
        <v>14342.134974296903</v>
      </c>
      <c r="R34" s="5">
        <v>14173.962863933142</v>
      </c>
      <c r="S34" s="5">
        <v>13186.180347653768</v>
      </c>
      <c r="T34" s="5">
        <v>13046.263713693039</v>
      </c>
      <c r="U34" s="5">
        <v>12927.009878751553</v>
      </c>
      <c r="V34" s="5">
        <v>12972.162324938199</v>
      </c>
      <c r="W34" s="5">
        <v>12961.170278344436</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1176.4338360000552</v>
      </c>
      <c r="D36" s="5">
        <v>1176.4338360000561</v>
      </c>
      <c r="E36" s="5">
        <v>1346.3869248000701</v>
      </c>
      <c r="F36" s="5">
        <v>1286.780800557065</v>
      </c>
      <c r="G36" s="5">
        <v>1561.9206831827105</v>
      </c>
      <c r="H36" s="5">
        <v>2871.1899680997294</v>
      </c>
      <c r="I36" s="5">
        <v>3732.3646515515707</v>
      </c>
      <c r="J36" s="5">
        <v>8101.2784708276677</v>
      </c>
      <c r="K36" s="5">
        <v>8507.9269097879132</v>
      </c>
      <c r="L36" s="5">
        <v>8408.4932370268107</v>
      </c>
      <c r="M36" s="5">
        <v>8644.3082795399023</v>
      </c>
      <c r="N36" s="5">
        <v>8548.9358325629946</v>
      </c>
      <c r="O36" s="5">
        <v>8819.7501195557961</v>
      </c>
      <c r="P36" s="5">
        <v>8685.5016491938331</v>
      </c>
      <c r="Q36" s="5">
        <v>8537.878221305562</v>
      </c>
      <c r="R36" s="5">
        <v>8565.2111099508329</v>
      </c>
      <c r="S36" s="5">
        <v>8828.6659498327826</v>
      </c>
      <c r="T36" s="5">
        <v>8858.5139440395542</v>
      </c>
      <c r="U36" s="5">
        <v>7931.2705013223394</v>
      </c>
      <c r="V36" s="5">
        <v>7926.8493394224206</v>
      </c>
      <c r="W36" s="5">
        <v>7924.3359211575316</v>
      </c>
    </row>
    <row r="37" spans="1:23">
      <c r="A37" s="6" t="s">
        <v>144</v>
      </c>
      <c r="B37" s="6" t="s">
        <v>115</v>
      </c>
      <c r="C37" s="5">
        <v>0</v>
      </c>
      <c r="D37" s="5">
        <v>0</v>
      </c>
      <c r="E37" s="5">
        <v>2.6369740630290677</v>
      </c>
      <c r="F37" s="5">
        <v>15.32123806632543</v>
      </c>
      <c r="G37" s="5">
        <v>62.512562424758215</v>
      </c>
      <c r="H37" s="5">
        <v>162.70882065005085</v>
      </c>
      <c r="I37" s="5">
        <v>243.37437780549647</v>
      </c>
      <c r="J37" s="5">
        <v>4956.6013794789897</v>
      </c>
      <c r="K37" s="5">
        <v>5542.6185843702388</v>
      </c>
      <c r="L37" s="5">
        <v>6251.6018676678405</v>
      </c>
      <c r="M37" s="5">
        <v>7012.1811041794881</v>
      </c>
      <c r="N37" s="5">
        <v>8117.8975450928074</v>
      </c>
      <c r="O37" s="5">
        <v>9253.2508272704108</v>
      </c>
      <c r="P37" s="5">
        <v>10015.5796154908</v>
      </c>
      <c r="Q37" s="5">
        <v>9404.2406980169744</v>
      </c>
      <c r="R37" s="5">
        <v>9141.5330675292589</v>
      </c>
      <c r="S37" s="5">
        <v>12130.230904866154</v>
      </c>
      <c r="T37" s="5">
        <v>13256.8372869293</v>
      </c>
      <c r="U37" s="5">
        <v>14611.645451943315</v>
      </c>
      <c r="V37" s="5">
        <v>14924.426541235018</v>
      </c>
      <c r="W37" s="5">
        <v>15825.010089070331</v>
      </c>
    </row>
    <row r="38" spans="1:23">
      <c r="A38" s="6" t="s">
        <v>144</v>
      </c>
      <c r="B38" s="6" t="s">
        <v>116</v>
      </c>
      <c r="C38" s="5">
        <v>700.86595641994154</v>
      </c>
      <c r="D38" s="5">
        <v>700.06525877994227</v>
      </c>
      <c r="E38" s="5">
        <v>699.2645611199415</v>
      </c>
      <c r="F38" s="5">
        <v>698.46386346994097</v>
      </c>
      <c r="G38" s="5">
        <v>697.66316582994079</v>
      </c>
      <c r="H38" s="5">
        <v>696.86246817994254</v>
      </c>
      <c r="I38" s="5">
        <v>696.06177052994121</v>
      </c>
      <c r="J38" s="5">
        <v>695.26107288994058</v>
      </c>
      <c r="K38" s="5">
        <v>694.46037522994129</v>
      </c>
      <c r="L38" s="5">
        <v>693.65967758994248</v>
      </c>
      <c r="M38" s="5">
        <v>692.85897993994354</v>
      </c>
      <c r="N38" s="5">
        <v>692.05828228994233</v>
      </c>
      <c r="O38" s="5">
        <v>691.25758464994283</v>
      </c>
      <c r="P38" s="5">
        <v>690.45688699994355</v>
      </c>
      <c r="Q38" s="5">
        <v>689.65618934994336</v>
      </c>
      <c r="R38" s="5">
        <v>688.8554916999442</v>
      </c>
      <c r="S38" s="5">
        <v>259.23378067998948</v>
      </c>
      <c r="T38" s="5">
        <v>258.93210720998962</v>
      </c>
      <c r="U38" s="5">
        <v>258.63043373998943</v>
      </c>
      <c r="V38" s="5">
        <v>258.32876026998963</v>
      </c>
      <c r="W38" s="5">
        <v>258.02708678998954</v>
      </c>
    </row>
    <row r="39" spans="1:23">
      <c r="A39" s="6" t="s">
        <v>144</v>
      </c>
      <c r="B39" s="6" t="s">
        <v>117</v>
      </c>
      <c r="C39" s="5">
        <v>201.22593246634511</v>
      </c>
      <c r="D39" s="5">
        <v>334.9192987208649</v>
      </c>
      <c r="E39" s="5">
        <v>387.56010993335593</v>
      </c>
      <c r="F39" s="5">
        <v>557.42764016221577</v>
      </c>
      <c r="G39" s="5">
        <v>914.39934258283256</v>
      </c>
      <c r="H39" s="5">
        <v>1330.652763935168</v>
      </c>
      <c r="I39" s="5">
        <v>1640.1471027228977</v>
      </c>
      <c r="J39" s="5">
        <v>1903.5475038960108</v>
      </c>
      <c r="K39" s="5">
        <v>1992.7196039983855</v>
      </c>
      <c r="L39" s="5">
        <v>2093.4725428273873</v>
      </c>
      <c r="M39" s="5">
        <v>1977.4854123261093</v>
      </c>
      <c r="N39" s="5">
        <v>1849.3453427882819</v>
      </c>
      <c r="O39" s="5">
        <v>1471.9144287115587</v>
      </c>
      <c r="P39" s="5">
        <v>1490.0928706162476</v>
      </c>
      <c r="Q39" s="5">
        <v>1533.9646146288378</v>
      </c>
      <c r="R39" s="5">
        <v>1562.2128318006485</v>
      </c>
      <c r="S39" s="5">
        <v>1378.6287427480297</v>
      </c>
      <c r="T39" s="5">
        <v>1096.7099634300289</v>
      </c>
      <c r="U39" s="5">
        <v>959.44123998675695</v>
      </c>
      <c r="V39" s="5">
        <v>957.05272718519018</v>
      </c>
      <c r="W39" s="5">
        <v>866.21287488145708</v>
      </c>
    </row>
    <row r="40" spans="1:23">
      <c r="A40" s="6" t="s">
        <v>144</v>
      </c>
      <c r="B40" s="6" t="s">
        <v>118</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144</v>
      </c>
      <c r="B41" s="6" t="s">
        <v>119</v>
      </c>
      <c r="C41" s="5">
        <v>15565.005166151903</v>
      </c>
      <c r="D41" s="5">
        <v>16397.259923829803</v>
      </c>
      <c r="E41" s="5">
        <v>19042.863233516488</v>
      </c>
      <c r="F41" s="5">
        <v>18822.828868922028</v>
      </c>
      <c r="G41" s="5">
        <v>20424.046440780199</v>
      </c>
      <c r="H41" s="5">
        <v>21799.050594762644</v>
      </c>
      <c r="I41" s="5">
        <v>20625.703607487492</v>
      </c>
      <c r="J41" s="5">
        <v>20967.932796687834</v>
      </c>
      <c r="K41" s="5">
        <v>20842.373530892219</v>
      </c>
      <c r="L41" s="5">
        <v>21013.142788700032</v>
      </c>
      <c r="M41" s="5">
        <v>20673.767866302296</v>
      </c>
      <c r="N41" s="5">
        <v>20992.589344084758</v>
      </c>
      <c r="O41" s="5">
        <v>20119.358940580714</v>
      </c>
      <c r="P41" s="5">
        <v>20236.519869789576</v>
      </c>
      <c r="Q41" s="5">
        <v>21184.668671857093</v>
      </c>
      <c r="R41" s="5">
        <v>22173.790761614699</v>
      </c>
      <c r="S41" s="5">
        <v>21088.231702710873</v>
      </c>
      <c r="T41" s="5">
        <v>21114.715035419729</v>
      </c>
      <c r="U41" s="5">
        <v>20973.855591342421</v>
      </c>
      <c r="V41" s="5">
        <v>21176.562348468651</v>
      </c>
      <c r="W41" s="5">
        <v>20501.324307413881</v>
      </c>
    </row>
    <row r="42" spans="1:23">
      <c r="A42" s="6" t="s">
        <v>144</v>
      </c>
      <c r="B42" s="6" t="s">
        <v>120</v>
      </c>
      <c r="C42" s="5">
        <v>5148.1004486764477</v>
      </c>
      <c r="D42" s="5">
        <v>6213.3795789951191</v>
      </c>
      <c r="E42" s="5">
        <v>7555.6258057284722</v>
      </c>
      <c r="F42" s="5">
        <v>7572.0595632043969</v>
      </c>
      <c r="G42" s="5">
        <v>7700.2821996698076</v>
      </c>
      <c r="H42" s="5">
        <v>7736.8785058664816</v>
      </c>
      <c r="I42" s="5">
        <v>7705.1213966603418</v>
      </c>
      <c r="J42" s="5">
        <v>6354.0678402311314</v>
      </c>
      <c r="K42" s="5">
        <v>7063.3338959532039</v>
      </c>
      <c r="L42" s="5">
        <v>7232.9080873116391</v>
      </c>
      <c r="M42" s="5">
        <v>7523.1530443961738</v>
      </c>
      <c r="N42" s="5">
        <v>7704.7814324017963</v>
      </c>
      <c r="O42" s="5">
        <v>7572.0003998115571</v>
      </c>
      <c r="P42" s="5">
        <v>7576.5574038030591</v>
      </c>
      <c r="Q42" s="5">
        <v>7716.8839091533928</v>
      </c>
      <c r="R42" s="5">
        <v>7701.5679478949578</v>
      </c>
      <c r="S42" s="5">
        <v>7669.8524645888265</v>
      </c>
      <c r="T42" s="5">
        <v>6371.4972315933546</v>
      </c>
      <c r="U42" s="5">
        <v>7080.4914941655825</v>
      </c>
      <c r="V42" s="5">
        <v>7205.0327470389466</v>
      </c>
      <c r="W42" s="5">
        <v>7489.6022526256111</v>
      </c>
    </row>
    <row r="43" spans="1:23">
      <c r="A43" s="6" t="s">
        <v>144</v>
      </c>
      <c r="B43" s="6" t="s">
        <v>121</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102" t="s">
        <v>149</v>
      </c>
      <c r="B44" s="102"/>
      <c r="C44" s="17">
        <v>66344.755416830551</v>
      </c>
      <c r="D44" s="17">
        <v>67930.558708609751</v>
      </c>
      <c r="E44" s="17">
        <v>68997.661639335041</v>
      </c>
      <c r="F44" s="17">
        <v>68698.577747003612</v>
      </c>
      <c r="G44" s="17">
        <v>67192.459607489829</v>
      </c>
      <c r="H44" s="17">
        <v>69644.369526118418</v>
      </c>
      <c r="I44" s="17">
        <v>71342.618925259056</v>
      </c>
      <c r="J44" s="17">
        <v>68534.149025393141</v>
      </c>
      <c r="K44" s="17">
        <v>70033.288491548708</v>
      </c>
      <c r="L44" s="17">
        <v>71038.304212916133</v>
      </c>
      <c r="M44" s="17">
        <v>72277.607908732869</v>
      </c>
      <c r="N44" s="17">
        <v>73738.64879002946</v>
      </c>
      <c r="O44" s="17">
        <v>74157.442542300138</v>
      </c>
      <c r="P44" s="17">
        <v>75211.181472645374</v>
      </c>
      <c r="Q44" s="17">
        <v>76137.488191021868</v>
      </c>
      <c r="R44" s="17">
        <v>77327.841524546326</v>
      </c>
      <c r="S44" s="17">
        <v>78501.48157668869</v>
      </c>
      <c r="T44" s="17">
        <v>78665.751865250175</v>
      </c>
      <c r="U44" s="17">
        <v>79949.104534162601</v>
      </c>
      <c r="V44" s="17">
        <v>81126.637419726932</v>
      </c>
      <c r="W44" s="17">
        <v>82306.121235536775</v>
      </c>
    </row>
    <row r="45" spans="1:23">
      <c r="A45" s="6" t="s">
        <v>144</v>
      </c>
      <c r="B45" s="6" t="s">
        <v>123</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102" t="s">
        <v>143</v>
      </c>
      <c r="B46" s="102"/>
      <c r="C46" s="17">
        <v>66344.755416830551</v>
      </c>
      <c r="D46" s="17">
        <v>67930.558708609751</v>
      </c>
      <c r="E46" s="17">
        <v>68997.661639335041</v>
      </c>
      <c r="F46" s="17">
        <v>68698.577747003612</v>
      </c>
      <c r="G46" s="17">
        <v>67192.459607489829</v>
      </c>
      <c r="H46" s="17">
        <v>69644.369526118418</v>
      </c>
      <c r="I46" s="17">
        <v>71344.325332186592</v>
      </c>
      <c r="J46" s="17">
        <v>68534.149025393141</v>
      </c>
      <c r="K46" s="17">
        <v>70033.288491548708</v>
      </c>
      <c r="L46" s="17">
        <v>71038.304212916133</v>
      </c>
      <c r="M46" s="17">
        <v>72277.607908732869</v>
      </c>
      <c r="N46" s="17">
        <v>73738.64879002946</v>
      </c>
      <c r="O46" s="17">
        <v>74157.442542300138</v>
      </c>
      <c r="P46" s="17">
        <v>75211.181472645374</v>
      </c>
      <c r="Q46" s="17">
        <v>76137.488191021868</v>
      </c>
      <c r="R46" s="17">
        <v>77327.841524546326</v>
      </c>
      <c r="S46" s="17">
        <v>78501.48157668869</v>
      </c>
      <c r="T46" s="17">
        <v>78665.751865250175</v>
      </c>
      <c r="U46" s="17">
        <v>79949.104534162601</v>
      </c>
      <c r="V46" s="17">
        <v>81126.637419726932</v>
      </c>
      <c r="W46" s="17">
        <v>82306.121235536775</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24691.928935626162</v>
      </c>
      <c r="D50" s="5">
        <v>25118.097251648069</v>
      </c>
      <c r="E50" s="5">
        <v>25763.042038796182</v>
      </c>
      <c r="F50" s="5">
        <v>24344.820200281083</v>
      </c>
      <c r="G50" s="5">
        <v>17430.069439182684</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23.458934483657448</v>
      </c>
      <c r="D51" s="5">
        <v>15.725187692308605</v>
      </c>
      <c r="E51" s="5">
        <v>6.7520685225000028</v>
      </c>
      <c r="F51" s="5">
        <v>11.33728698013066</v>
      </c>
      <c r="G51" s="5">
        <v>49.948742540213566</v>
      </c>
      <c r="H51" s="5">
        <v>178.46795344647401</v>
      </c>
      <c r="I51" s="5">
        <v>1277.3060308058102</v>
      </c>
      <c r="J51" s="5">
        <v>199.88895148756546</v>
      </c>
      <c r="K51" s="5">
        <v>161.73908756277331</v>
      </c>
      <c r="L51" s="5">
        <v>237.22926508201382</v>
      </c>
      <c r="M51" s="5">
        <v>127.19572708586159</v>
      </c>
      <c r="N51" s="5">
        <v>157.22445009621975</v>
      </c>
      <c r="O51" s="5">
        <v>125.4774476016936</v>
      </c>
      <c r="P51" s="5">
        <v>276.45250076752882</v>
      </c>
      <c r="Q51" s="5">
        <v>146.94276140808034</v>
      </c>
      <c r="R51" s="5">
        <v>160.11755285708838</v>
      </c>
      <c r="S51" s="5">
        <v>1131.278086346907</v>
      </c>
      <c r="T51" s="5">
        <v>426.64666644560947</v>
      </c>
      <c r="U51" s="5">
        <v>0</v>
      </c>
      <c r="V51" s="5">
        <v>0</v>
      </c>
      <c r="W51" s="5">
        <v>0</v>
      </c>
    </row>
    <row r="52" spans="1:23">
      <c r="A52" s="6" t="s">
        <v>145</v>
      </c>
      <c r="B52" s="6" t="s">
        <v>115</v>
      </c>
      <c r="C52" s="5">
        <v>30.439610287476722</v>
      </c>
      <c r="D52" s="5">
        <v>15.699847574583664</v>
      </c>
      <c r="E52" s="5">
        <v>7.3671831826747649</v>
      </c>
      <c r="F52" s="5">
        <v>5.780877695546943</v>
      </c>
      <c r="G52" s="5">
        <v>36.59518618831045</v>
      </c>
      <c r="H52" s="5">
        <v>151.19456265450481</v>
      </c>
      <c r="I52" s="5">
        <v>863.45056541186341</v>
      </c>
      <c r="J52" s="5">
        <v>396.59585309578955</v>
      </c>
      <c r="K52" s="5">
        <v>367.94873840685432</v>
      </c>
      <c r="L52" s="5">
        <v>1058.1119600518414</v>
      </c>
      <c r="M52" s="5">
        <v>265.12183886873191</v>
      </c>
      <c r="N52" s="5">
        <v>446.51163030825239</v>
      </c>
      <c r="O52" s="5">
        <v>594.09345138513254</v>
      </c>
      <c r="P52" s="5">
        <v>550.20433302619278</v>
      </c>
      <c r="Q52" s="5">
        <v>612.94335319185188</v>
      </c>
      <c r="R52" s="5">
        <v>334.50728311383313</v>
      </c>
      <c r="S52" s="5">
        <v>2134.5163853638132</v>
      </c>
      <c r="T52" s="5">
        <v>1569.3473592889072</v>
      </c>
      <c r="U52" s="5">
        <v>1578.0534876855122</v>
      </c>
      <c r="V52" s="5">
        <v>3250.9950017782489</v>
      </c>
      <c r="W52" s="5">
        <v>1673.2737507822399</v>
      </c>
    </row>
    <row r="53" spans="1:23">
      <c r="A53" s="6" t="s">
        <v>145</v>
      </c>
      <c r="B53" s="6" t="s">
        <v>116</v>
      </c>
      <c r="C53" s="5">
        <v>3183.3359570735347</v>
      </c>
      <c r="D53" s="5">
        <v>2953.7486079798186</v>
      </c>
      <c r="E53" s="5">
        <v>2802.3896116324727</v>
      </c>
      <c r="F53" s="5">
        <v>3533.9931846290133</v>
      </c>
      <c r="G53" s="5">
        <v>2741.987381603311</v>
      </c>
      <c r="H53" s="5">
        <v>3165.152097603413</v>
      </c>
      <c r="I53" s="5">
        <v>1919.0045927157771</v>
      </c>
      <c r="J53" s="5">
        <v>3879.5295656724848</v>
      </c>
      <c r="K53" s="5">
        <v>3652.3998958528869</v>
      </c>
      <c r="L53" s="5">
        <v>2880.5460591378401</v>
      </c>
      <c r="M53" s="5">
        <v>3147.7514223337466</v>
      </c>
      <c r="N53" s="5">
        <v>2919.9651923267247</v>
      </c>
      <c r="O53" s="5">
        <v>2768.8272996871592</v>
      </c>
      <c r="P53" s="5">
        <v>3416.2642618097098</v>
      </c>
      <c r="Q53" s="5">
        <v>2634.54187781254</v>
      </c>
      <c r="R53" s="5">
        <v>3128.784378643013</v>
      </c>
      <c r="S53" s="5">
        <v>1895.9851158486815</v>
      </c>
      <c r="T53" s="5">
        <v>3834.850950433814</v>
      </c>
      <c r="U53" s="5">
        <v>3613.4641169497218</v>
      </c>
      <c r="V53" s="5">
        <v>2847.295655103931</v>
      </c>
      <c r="W53" s="5">
        <v>3110.6005191714021</v>
      </c>
    </row>
    <row r="54" spans="1:23">
      <c r="A54" s="6" t="s">
        <v>145</v>
      </c>
      <c r="B54" s="6" t="s">
        <v>117</v>
      </c>
      <c r="C54" s="5">
        <v>66.016639251939793</v>
      </c>
      <c r="D54" s="5">
        <v>87.054964074792963</v>
      </c>
      <c r="E54" s="5">
        <v>129.23142102971977</v>
      </c>
      <c r="F54" s="5">
        <v>281.47986464449326</v>
      </c>
      <c r="G54" s="5">
        <v>1072.8944580450536</v>
      </c>
      <c r="H54" s="5">
        <v>4322.0039766525224</v>
      </c>
      <c r="I54" s="5">
        <v>4426.7919059262622</v>
      </c>
      <c r="J54" s="5">
        <v>5550.0058223402984</v>
      </c>
      <c r="K54" s="5">
        <v>5661.5438082633627</v>
      </c>
      <c r="L54" s="5">
        <v>5903.5741108649991</v>
      </c>
      <c r="M54" s="5">
        <v>5559.5173234767153</v>
      </c>
      <c r="N54" s="5">
        <v>5726.5838986812823</v>
      </c>
      <c r="O54" s="5">
        <v>5692.4369185628193</v>
      </c>
      <c r="P54" s="5">
        <v>5483.8634593455781</v>
      </c>
      <c r="Q54" s="5">
        <v>5449.4758929675518</v>
      </c>
      <c r="R54" s="5">
        <v>5522.3384512598786</v>
      </c>
      <c r="S54" s="5">
        <v>5776.9260718830874</v>
      </c>
      <c r="T54" s="5">
        <v>5477.21368853268</v>
      </c>
      <c r="U54" s="5">
        <v>5395.3681993855835</v>
      </c>
      <c r="V54" s="5">
        <v>5343.109471488754</v>
      </c>
      <c r="W54" s="5">
        <v>5033.9289556377216</v>
      </c>
    </row>
    <row r="55" spans="1:23">
      <c r="A55" s="6" t="s">
        <v>145</v>
      </c>
      <c r="B55" s="6" t="s">
        <v>118</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145</v>
      </c>
      <c r="B56" s="6" t="s">
        <v>119</v>
      </c>
      <c r="C56" s="5">
        <v>14527.300443859112</v>
      </c>
      <c r="D56" s="5">
        <v>12911.950619251576</v>
      </c>
      <c r="E56" s="5">
        <v>12963.039735901402</v>
      </c>
      <c r="F56" s="5">
        <v>13171.400498878436</v>
      </c>
      <c r="G56" s="5">
        <v>15921.354281038941</v>
      </c>
      <c r="H56" s="5">
        <v>21445.445651337985</v>
      </c>
      <c r="I56" s="5">
        <v>21157.244892819319</v>
      </c>
      <c r="J56" s="5">
        <v>29232.09769741628</v>
      </c>
      <c r="K56" s="5">
        <v>29368.598231259468</v>
      </c>
      <c r="L56" s="5">
        <v>28760.523044718899</v>
      </c>
      <c r="M56" s="5">
        <v>30492.825504566885</v>
      </c>
      <c r="N56" s="5">
        <v>30595.403782973244</v>
      </c>
      <c r="O56" s="5">
        <v>31028.353866186142</v>
      </c>
      <c r="P56" s="5">
        <v>31699.959000156974</v>
      </c>
      <c r="Q56" s="5">
        <v>32750.441077839958</v>
      </c>
      <c r="R56" s="5">
        <v>32423.400848585505</v>
      </c>
      <c r="S56" s="5">
        <v>31844.136698370385</v>
      </c>
      <c r="T56" s="5">
        <v>33269.633364670153</v>
      </c>
      <c r="U56" s="5">
        <v>34074.76193067283</v>
      </c>
      <c r="V56" s="5">
        <v>33763.109779056547</v>
      </c>
      <c r="W56" s="5">
        <v>36100.935571360191</v>
      </c>
    </row>
    <row r="57" spans="1:23">
      <c r="A57" s="6" t="s">
        <v>145</v>
      </c>
      <c r="B57" s="6" t="s">
        <v>120</v>
      </c>
      <c r="C57" s="5">
        <v>2277.0261118926487</v>
      </c>
      <c r="D57" s="5">
        <v>2452.2245530073101</v>
      </c>
      <c r="E57" s="5">
        <v>2671.3868263077352</v>
      </c>
      <c r="F57" s="5">
        <v>2638.3626016327571</v>
      </c>
      <c r="G57" s="5">
        <v>5677.4285138593423</v>
      </c>
      <c r="H57" s="5">
        <v>14670.251280550223</v>
      </c>
      <c r="I57" s="5">
        <v>14934.345833583728</v>
      </c>
      <c r="J57" s="5">
        <v>13377.118407184216</v>
      </c>
      <c r="K57" s="5">
        <v>13535.633278082199</v>
      </c>
      <c r="L57" s="5">
        <v>14111.819156537113</v>
      </c>
      <c r="M57" s="5">
        <v>14021.961759570424</v>
      </c>
      <c r="N57" s="5">
        <v>14724.36295213736</v>
      </c>
      <c r="O57" s="5">
        <v>14269.278539982684</v>
      </c>
      <c r="P57" s="5">
        <v>14076.207916630305</v>
      </c>
      <c r="Q57" s="5">
        <v>14698.212756513698</v>
      </c>
      <c r="R57" s="5">
        <v>14584.578163014176</v>
      </c>
      <c r="S57" s="5">
        <v>14876.620855546045</v>
      </c>
      <c r="T57" s="5">
        <v>13443.970069126657</v>
      </c>
      <c r="U57" s="5">
        <v>13644.067792378662</v>
      </c>
      <c r="V57" s="5">
        <v>14094.934802177588</v>
      </c>
      <c r="W57" s="5">
        <v>14078.834405328682</v>
      </c>
    </row>
    <row r="58" spans="1:23">
      <c r="A58" s="6" t="s">
        <v>145</v>
      </c>
      <c r="B58" s="6" t="s">
        <v>121</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102" t="s">
        <v>149</v>
      </c>
      <c r="B59" s="102"/>
      <c r="C59" s="17">
        <v>48946.57556676829</v>
      </c>
      <c r="D59" s="17">
        <v>48425.559373286866</v>
      </c>
      <c r="E59" s="17">
        <v>49837.614913900972</v>
      </c>
      <c r="F59" s="17">
        <v>49964.152013855266</v>
      </c>
      <c r="G59" s="17">
        <v>48645.684746193205</v>
      </c>
      <c r="H59" s="17">
        <v>46682.684547263096</v>
      </c>
      <c r="I59" s="17">
        <v>47471.140970565801</v>
      </c>
      <c r="J59" s="17">
        <v>54856.635158822231</v>
      </c>
      <c r="K59" s="17">
        <v>55317.812277376273</v>
      </c>
      <c r="L59" s="17">
        <v>55652.458298243801</v>
      </c>
      <c r="M59" s="17">
        <v>57163.030196562846</v>
      </c>
      <c r="N59" s="17">
        <v>58326.221265413202</v>
      </c>
      <c r="O59" s="17">
        <v>58464.642216797911</v>
      </c>
      <c r="P59" s="17">
        <v>59953.943241977315</v>
      </c>
      <c r="Q59" s="17">
        <v>61340.425884758632</v>
      </c>
      <c r="R59" s="17">
        <v>61737.885606135016</v>
      </c>
      <c r="S59" s="17">
        <v>63324.629403922838</v>
      </c>
      <c r="T59" s="17">
        <v>64250.135312844141</v>
      </c>
      <c r="U59" s="17">
        <v>64829.532729143226</v>
      </c>
      <c r="V59" s="17">
        <v>66219.78446600592</v>
      </c>
      <c r="W59" s="17">
        <v>67735.592026259721</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2" t="s">
        <v>143</v>
      </c>
      <c r="B61" s="102"/>
      <c r="C61" s="17">
        <v>48946.57556676829</v>
      </c>
      <c r="D61" s="17">
        <v>48425.559373286866</v>
      </c>
      <c r="E61" s="17">
        <v>49837.614913900972</v>
      </c>
      <c r="F61" s="17">
        <v>49964.152013855266</v>
      </c>
      <c r="G61" s="17">
        <v>48645.684746193205</v>
      </c>
      <c r="H61" s="17">
        <v>46682.684547263096</v>
      </c>
      <c r="I61" s="17">
        <v>47471.140970565801</v>
      </c>
      <c r="J61" s="17">
        <v>54856.635158822231</v>
      </c>
      <c r="K61" s="17">
        <v>55317.812277376273</v>
      </c>
      <c r="L61" s="17">
        <v>55652.458298243801</v>
      </c>
      <c r="M61" s="17">
        <v>57163.030196562846</v>
      </c>
      <c r="N61" s="17">
        <v>58326.221265413202</v>
      </c>
      <c r="O61" s="17">
        <v>58464.642216797911</v>
      </c>
      <c r="P61" s="17">
        <v>59953.943241977315</v>
      </c>
      <c r="Q61" s="17">
        <v>61340.425884758632</v>
      </c>
      <c r="R61" s="17">
        <v>61737.885606135016</v>
      </c>
      <c r="S61" s="17">
        <v>63324.629403922838</v>
      </c>
      <c r="T61" s="17">
        <v>64250.135312844141</v>
      </c>
      <c r="U61" s="17">
        <v>64829.532729143226</v>
      </c>
      <c r="V61" s="17">
        <v>66219.78446600592</v>
      </c>
      <c r="W61" s="17">
        <v>67735.592026259721</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1871.185602564603</v>
      </c>
      <c r="D66" s="5">
        <v>1877.0822568700992</v>
      </c>
      <c r="E66" s="5">
        <v>1503.4846537160761</v>
      </c>
      <c r="F66" s="5">
        <v>1539.2410135907267</v>
      </c>
      <c r="G66" s="5">
        <v>1435.7241511961938</v>
      </c>
      <c r="H66" s="5">
        <v>2541.1377710336087</v>
      </c>
      <c r="I66" s="5">
        <v>3054.6118729484342</v>
      </c>
      <c r="J66" s="5">
        <v>1874.6771458785813</v>
      </c>
      <c r="K66" s="5">
        <v>1649.6387012866849</v>
      </c>
      <c r="L66" s="5">
        <v>2097.4969054033127</v>
      </c>
      <c r="M66" s="5">
        <v>1490.5679848530142</v>
      </c>
      <c r="N66" s="5">
        <v>2021.0274310575342</v>
      </c>
      <c r="O66" s="5">
        <v>1993.7791365244616</v>
      </c>
      <c r="P66" s="5">
        <v>2083.3484864340376</v>
      </c>
      <c r="Q66" s="5">
        <v>1120.5989306693623</v>
      </c>
      <c r="R66" s="5">
        <v>1120.7389766689043</v>
      </c>
      <c r="S66" s="5">
        <v>0</v>
      </c>
      <c r="T66" s="5">
        <v>0</v>
      </c>
      <c r="U66" s="5">
        <v>0</v>
      </c>
      <c r="V66" s="5">
        <v>0</v>
      </c>
      <c r="W66" s="5">
        <v>0</v>
      </c>
    </row>
    <row r="67" spans="1:23">
      <c r="A67" s="6" t="s">
        <v>146</v>
      </c>
      <c r="B67" s="6" t="s">
        <v>115</v>
      </c>
      <c r="C67" s="5">
        <v>48.603521367765623</v>
      </c>
      <c r="D67" s="5">
        <v>48.602407911897906</v>
      </c>
      <c r="E67" s="5">
        <v>67.938527804727499</v>
      </c>
      <c r="F67" s="5">
        <v>83.651643802248373</v>
      </c>
      <c r="G67" s="5">
        <v>78.64820304689944</v>
      </c>
      <c r="H67" s="5">
        <v>420.87278010896404</v>
      </c>
      <c r="I67" s="5">
        <v>630.83497270833982</v>
      </c>
      <c r="J67" s="5">
        <v>279.32325676753908</v>
      </c>
      <c r="K67" s="5">
        <v>198.32997831352449</v>
      </c>
      <c r="L67" s="5">
        <v>377.11282868628854</v>
      </c>
      <c r="M67" s="5">
        <v>150.33861353141654</v>
      </c>
      <c r="N67" s="5">
        <v>344.81837727522623</v>
      </c>
      <c r="O67" s="5">
        <v>321.51355616445022</v>
      </c>
      <c r="P67" s="5">
        <v>387.32870554228293</v>
      </c>
      <c r="Q67" s="5">
        <v>296.2771368687329</v>
      </c>
      <c r="R67" s="5">
        <v>296.62325803503222</v>
      </c>
      <c r="S67" s="5">
        <v>910.27635785467328</v>
      </c>
      <c r="T67" s="5">
        <v>720.43580917534416</v>
      </c>
      <c r="U67" s="5">
        <v>704.22592483767596</v>
      </c>
      <c r="V67" s="5">
        <v>852.82849935567492</v>
      </c>
      <c r="W67" s="5">
        <v>650.52542179838531</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103.32238919297225</v>
      </c>
      <c r="D69" s="5">
        <v>117.07937657560495</v>
      </c>
      <c r="E69" s="5">
        <v>162.11730261717494</v>
      </c>
      <c r="F69" s="5">
        <v>226.76527239517372</v>
      </c>
      <c r="G69" s="5">
        <v>261.42952859988907</v>
      </c>
      <c r="H69" s="5">
        <v>577.82062619132807</v>
      </c>
      <c r="I69" s="5">
        <v>605.0985198688096</v>
      </c>
      <c r="J69" s="5">
        <v>1172.1434790589951</v>
      </c>
      <c r="K69" s="5">
        <v>1230.6262618281098</v>
      </c>
      <c r="L69" s="5">
        <v>1227.5242153855079</v>
      </c>
      <c r="M69" s="5">
        <v>1154.2264611517116</v>
      </c>
      <c r="N69" s="5">
        <v>1323.990090937705</v>
      </c>
      <c r="O69" s="5">
        <v>1337.8268881157192</v>
      </c>
      <c r="P69" s="5">
        <v>1320.0140451895443</v>
      </c>
      <c r="Q69" s="5">
        <v>1296.9410968203515</v>
      </c>
      <c r="R69" s="5">
        <v>1364.1410566662303</v>
      </c>
      <c r="S69" s="5">
        <v>1525.7914187263086</v>
      </c>
      <c r="T69" s="5">
        <v>1376.1451988358604</v>
      </c>
      <c r="U69" s="5">
        <v>1461.8195940680578</v>
      </c>
      <c r="V69" s="5">
        <v>1437.2572581683319</v>
      </c>
      <c r="W69" s="5">
        <v>1377.4254873471632</v>
      </c>
    </row>
    <row r="70" spans="1:23">
      <c r="A70" s="6" t="s">
        <v>146</v>
      </c>
      <c r="B70" s="6" t="s">
        <v>118</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146</v>
      </c>
      <c r="B71" s="6" t="s">
        <v>119</v>
      </c>
      <c r="C71" s="5">
        <v>8402.608940009397</v>
      </c>
      <c r="D71" s="5">
        <v>8095.3230244191955</v>
      </c>
      <c r="E71" s="5">
        <v>8251.4366797419752</v>
      </c>
      <c r="F71" s="5">
        <v>7985.0796170360227</v>
      </c>
      <c r="G71" s="5">
        <v>8749.5127162205299</v>
      </c>
      <c r="H71" s="5">
        <v>8377.2993265682253</v>
      </c>
      <c r="I71" s="5">
        <v>7745.7069807609478</v>
      </c>
      <c r="J71" s="5">
        <v>8052.4999184592352</v>
      </c>
      <c r="K71" s="5">
        <v>8231.9835767427412</v>
      </c>
      <c r="L71" s="5">
        <v>7973.3079666494223</v>
      </c>
      <c r="M71" s="5">
        <v>8181.2026552294428</v>
      </c>
      <c r="N71" s="5">
        <v>7520.4886824099758</v>
      </c>
      <c r="O71" s="5">
        <v>7945.8888866165826</v>
      </c>
      <c r="P71" s="5">
        <v>7416.5582107995797</v>
      </c>
      <c r="Q71" s="5">
        <v>8545.0599551037449</v>
      </c>
      <c r="R71" s="5">
        <v>8498.6436339647043</v>
      </c>
      <c r="S71" s="5">
        <v>7841.7896342820204</v>
      </c>
      <c r="T71" s="5">
        <v>8163.6309284728086</v>
      </c>
      <c r="U71" s="5">
        <v>8561.2165023198268</v>
      </c>
      <c r="V71" s="5">
        <v>8308.1230024736778</v>
      </c>
      <c r="W71" s="5">
        <v>8557.725862164878</v>
      </c>
    </row>
    <row r="72" spans="1:23">
      <c r="A72" s="6" t="s">
        <v>146</v>
      </c>
      <c r="B72" s="6" t="s">
        <v>120</v>
      </c>
      <c r="C72" s="5">
        <v>1442.954646344695</v>
      </c>
      <c r="D72" s="5">
        <v>2022.3521107965803</v>
      </c>
      <c r="E72" s="5">
        <v>2071.1129432416797</v>
      </c>
      <c r="F72" s="5">
        <v>2092.4777738066932</v>
      </c>
      <c r="G72" s="5">
        <v>2068.2585655578869</v>
      </c>
      <c r="H72" s="5">
        <v>2057.4255453758824</v>
      </c>
      <c r="I72" s="5">
        <v>2108.278875951823</v>
      </c>
      <c r="J72" s="5">
        <v>1987.2332612358621</v>
      </c>
      <c r="K72" s="5">
        <v>2067.0701898568877</v>
      </c>
      <c r="L72" s="5">
        <v>2015.5337868020608</v>
      </c>
      <c r="M72" s="5">
        <v>2057.2523889005984</v>
      </c>
      <c r="N72" s="5">
        <v>2135.2529821673429</v>
      </c>
      <c r="O72" s="5">
        <v>2059.5777560078404</v>
      </c>
      <c r="P72" s="5">
        <v>2073.3842369508784</v>
      </c>
      <c r="Q72" s="5">
        <v>2075.4253148485695</v>
      </c>
      <c r="R72" s="5">
        <v>2129.2111005883667</v>
      </c>
      <c r="S72" s="5">
        <v>2149.903891372217</v>
      </c>
      <c r="T72" s="5">
        <v>2001.6021515591192</v>
      </c>
      <c r="U72" s="5">
        <v>2055.0826034005718</v>
      </c>
      <c r="V72" s="5">
        <v>2035.1589009260574</v>
      </c>
      <c r="W72" s="5">
        <v>2070.4161276558152</v>
      </c>
    </row>
    <row r="73" spans="1:23">
      <c r="A73" s="6" t="s">
        <v>146</v>
      </c>
      <c r="B73" s="6" t="s">
        <v>121</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102" t="s">
        <v>149</v>
      </c>
      <c r="B74" s="102"/>
      <c r="C74" s="17">
        <v>14306.430976486861</v>
      </c>
      <c r="D74" s="17">
        <v>14747.885397049973</v>
      </c>
      <c r="E74" s="17">
        <v>14709.584746283859</v>
      </c>
      <c r="F74" s="17">
        <v>14623.32025246609</v>
      </c>
      <c r="G74" s="17">
        <v>15356.010776855308</v>
      </c>
      <c r="H74" s="17">
        <v>16487.684701505779</v>
      </c>
      <c r="I74" s="17">
        <v>16698.367310189344</v>
      </c>
      <c r="J74" s="17">
        <v>15435.765439123617</v>
      </c>
      <c r="K74" s="17">
        <v>15465.375420152139</v>
      </c>
      <c r="L74" s="17">
        <v>15853.506001166985</v>
      </c>
      <c r="M74" s="17">
        <v>15392.145551966272</v>
      </c>
      <c r="N74" s="17">
        <v>15638.962963275979</v>
      </c>
      <c r="O74" s="17">
        <v>16003.605129616835</v>
      </c>
      <c r="P74" s="17">
        <v>15724.837468901578</v>
      </c>
      <c r="Q74" s="17">
        <v>15973.414252846609</v>
      </c>
      <c r="R74" s="17">
        <v>16173.611425733307</v>
      </c>
      <c r="S74" s="17">
        <v>15143.743422189511</v>
      </c>
      <c r="T74" s="17">
        <v>15213.125350067472</v>
      </c>
      <c r="U74" s="17">
        <v>15719.310251022074</v>
      </c>
      <c r="V74" s="17">
        <v>15693.62769130071</v>
      </c>
      <c r="W74" s="17">
        <v>15917.174033292778</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102" t="s">
        <v>143</v>
      </c>
      <c r="B76" s="102"/>
      <c r="C76" s="17">
        <v>14306.430976486861</v>
      </c>
      <c r="D76" s="17">
        <v>14747.885397049973</v>
      </c>
      <c r="E76" s="17">
        <v>14709.584746283859</v>
      </c>
      <c r="F76" s="17">
        <v>14623.32025246609</v>
      </c>
      <c r="G76" s="17">
        <v>15356.010776855308</v>
      </c>
      <c r="H76" s="17">
        <v>16487.684701505779</v>
      </c>
      <c r="I76" s="17">
        <v>16698.367310189344</v>
      </c>
      <c r="J76" s="17">
        <v>15435.765439123617</v>
      </c>
      <c r="K76" s="17">
        <v>15465.375420152139</v>
      </c>
      <c r="L76" s="17">
        <v>15853.506001166985</v>
      </c>
      <c r="M76" s="17">
        <v>15392.145551966272</v>
      </c>
      <c r="N76" s="17">
        <v>15638.962963275979</v>
      </c>
      <c r="O76" s="17">
        <v>16003.605129616835</v>
      </c>
      <c r="P76" s="17">
        <v>15724.837468901578</v>
      </c>
      <c r="Q76" s="17">
        <v>15973.414252846609</v>
      </c>
      <c r="R76" s="17">
        <v>16173.611425733307</v>
      </c>
      <c r="S76" s="17">
        <v>15143.743422189511</v>
      </c>
      <c r="T76" s="17">
        <v>15213.125350067472</v>
      </c>
      <c r="U76" s="17">
        <v>15719.310251022074</v>
      </c>
      <c r="V76" s="17">
        <v>15693.62769130071</v>
      </c>
      <c r="W76" s="17">
        <v>15917.174033292778</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9567.34503704493</v>
      </c>
      <c r="D83" s="5">
        <v>7781.012002077422</v>
      </c>
      <c r="E83" s="5">
        <v>7565.138850354545</v>
      </c>
      <c r="F83" s="5">
        <v>8403.8720582830883</v>
      </c>
      <c r="G83" s="5">
        <v>8218.1654924405484</v>
      </c>
      <c r="H83" s="5">
        <v>7473.5498665258292</v>
      </c>
      <c r="I83" s="5">
        <v>5924.7678887479869</v>
      </c>
      <c r="J83" s="5">
        <v>5528.0313623676684</v>
      </c>
      <c r="K83" s="5">
        <v>5470.2020853914419</v>
      </c>
      <c r="L83" s="5">
        <v>5437.0618587353292</v>
      </c>
      <c r="M83" s="5">
        <v>4918.9781095243306</v>
      </c>
      <c r="N83" s="5">
        <v>5052.0333274774912</v>
      </c>
      <c r="O83" s="5">
        <v>5857.6133051326906</v>
      </c>
      <c r="P83" s="5">
        <v>5184.0878412616185</v>
      </c>
      <c r="Q83" s="5">
        <v>4607.8158133191982</v>
      </c>
      <c r="R83" s="5">
        <v>5106.2815228466434</v>
      </c>
      <c r="S83" s="5">
        <v>5381.2430932317957</v>
      </c>
      <c r="T83" s="5">
        <v>5709.7537105926513</v>
      </c>
      <c r="U83" s="5">
        <v>5694.5151127804693</v>
      </c>
      <c r="V83" s="5">
        <v>5971.903856639814</v>
      </c>
      <c r="W83" s="5">
        <v>5244.6312756677817</v>
      </c>
    </row>
    <row r="84" spans="1:23">
      <c r="A84" s="6" t="s">
        <v>147</v>
      </c>
      <c r="B84" s="6" t="s">
        <v>117</v>
      </c>
      <c r="C84" s="5">
        <v>3.2952815643973121</v>
      </c>
      <c r="D84" s="5">
        <v>4.766130968413016</v>
      </c>
      <c r="E84" s="5">
        <v>6.7538282798546323</v>
      </c>
      <c r="F84" s="5">
        <v>12.083781264437771</v>
      </c>
      <c r="G84" s="5">
        <v>14.711164388844811</v>
      </c>
      <c r="H84" s="5">
        <v>13.938290380643313</v>
      </c>
      <c r="I84" s="5">
        <v>18.877893554242757</v>
      </c>
      <c r="J84" s="5">
        <v>14.516977383228541</v>
      </c>
      <c r="K84" s="5">
        <v>17.039112095922615</v>
      </c>
      <c r="L84" s="5">
        <v>18.065102711323686</v>
      </c>
      <c r="M84" s="5">
        <v>19.321885138797789</v>
      </c>
      <c r="N84" s="5">
        <v>21.379426925469918</v>
      </c>
      <c r="O84" s="5">
        <v>17.531858485312444</v>
      </c>
      <c r="P84" s="5">
        <v>20.349444613282088</v>
      </c>
      <c r="Q84" s="5">
        <v>20.614893329662049</v>
      </c>
      <c r="R84" s="5">
        <v>21.465920819565138</v>
      </c>
      <c r="S84" s="5">
        <v>22.016165199819682</v>
      </c>
      <c r="T84" s="5">
        <v>20.478859598582822</v>
      </c>
      <c r="U84" s="5">
        <v>19.056430611926643</v>
      </c>
      <c r="V84" s="5">
        <v>14.900151506968596</v>
      </c>
      <c r="W84" s="5">
        <v>15.31576667228474</v>
      </c>
    </row>
    <row r="85" spans="1:23">
      <c r="A85" s="6" t="s">
        <v>147</v>
      </c>
      <c r="B85" s="6" t="s">
        <v>118</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147</v>
      </c>
      <c r="B86" s="6" t="s">
        <v>119</v>
      </c>
      <c r="C86" s="5">
        <v>3086.1057061364936</v>
      </c>
      <c r="D86" s="5">
        <v>4021.0914117210477</v>
      </c>
      <c r="E86" s="5">
        <v>3826.772847992529</v>
      </c>
      <c r="F86" s="5">
        <v>4107.5950332033217</v>
      </c>
      <c r="G86" s="5">
        <v>4193.0327107192388</v>
      </c>
      <c r="H86" s="5">
        <v>4666.4182682740948</v>
      </c>
      <c r="I86" s="5">
        <v>5809.7868959492571</v>
      </c>
      <c r="J86" s="5">
        <v>5805.2367508280313</v>
      </c>
      <c r="K86" s="5">
        <v>6244.7763416764838</v>
      </c>
      <c r="L86" s="5">
        <v>6352.6456462898068</v>
      </c>
      <c r="M86" s="5">
        <v>6852.8033459993931</v>
      </c>
      <c r="N86" s="5">
        <v>6526.3411168575258</v>
      </c>
      <c r="O86" s="5">
        <v>6194.6504671763951</v>
      </c>
      <c r="P86" s="5">
        <v>6672.3636778134633</v>
      </c>
      <c r="Q86" s="5">
        <v>6743.0531960638546</v>
      </c>
      <c r="R86" s="5">
        <v>6827.9656534742408</v>
      </c>
      <c r="S86" s="5">
        <v>6567.4347241044625</v>
      </c>
      <c r="T86" s="5">
        <v>6510.5267269074857</v>
      </c>
      <c r="U86" s="5">
        <v>6396.125664367979</v>
      </c>
      <c r="V86" s="5">
        <v>5324.8668420296081</v>
      </c>
      <c r="W86" s="5">
        <v>5556.1766319210683</v>
      </c>
    </row>
    <row r="87" spans="1:23">
      <c r="A87" s="6" t="s">
        <v>147</v>
      </c>
      <c r="B87" s="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121</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102" t="s">
        <v>149</v>
      </c>
      <c r="B89" s="102"/>
      <c r="C89" s="17">
        <v>12939.980252514324</v>
      </c>
      <c r="D89" s="17">
        <v>12123.662062091669</v>
      </c>
      <c r="E89" s="17">
        <v>11743.410066481674</v>
      </c>
      <c r="F89" s="17">
        <v>12893.645115175312</v>
      </c>
      <c r="G89" s="17">
        <v>12817.908391376688</v>
      </c>
      <c r="H89" s="17">
        <v>12555.230597922025</v>
      </c>
      <c r="I89" s="17">
        <v>12154.307740613544</v>
      </c>
      <c r="J89" s="17">
        <v>11768.075169555199</v>
      </c>
      <c r="K89" s="17">
        <v>12166.223659615527</v>
      </c>
      <c r="L89" s="17">
        <v>12253.524451876538</v>
      </c>
      <c r="M89" s="17">
        <v>12257.907138012424</v>
      </c>
      <c r="N89" s="17">
        <v>12079.750895489016</v>
      </c>
      <c r="O89" s="17">
        <v>12556.527756383384</v>
      </c>
      <c r="P89" s="17">
        <v>12367.465047948783</v>
      </c>
      <c r="Q89" s="17">
        <v>11884.954818904553</v>
      </c>
      <c r="R89" s="17">
        <v>12494.589996388986</v>
      </c>
      <c r="S89" s="17">
        <v>12517.913731049659</v>
      </c>
      <c r="T89" s="17">
        <v>12794.134340205135</v>
      </c>
      <c r="U89" s="17">
        <v>12666.334084110647</v>
      </c>
      <c r="V89" s="17">
        <v>11879.027568500322</v>
      </c>
      <c r="W89" s="17">
        <v>11397.41789385725</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12939.980252514324</v>
      </c>
      <c r="D91" s="17">
        <v>12123.662062091669</v>
      </c>
      <c r="E91" s="17">
        <v>11743.410066481674</v>
      </c>
      <c r="F91" s="17">
        <v>12893.645115175312</v>
      </c>
      <c r="G91" s="17">
        <v>12817.908391376688</v>
      </c>
      <c r="H91" s="17">
        <v>12555.230597922025</v>
      </c>
      <c r="I91" s="17">
        <v>12154.307740613544</v>
      </c>
      <c r="J91" s="17">
        <v>11768.075169555199</v>
      </c>
      <c r="K91" s="17">
        <v>12166.223659615527</v>
      </c>
      <c r="L91" s="17">
        <v>12253.524451876538</v>
      </c>
      <c r="M91" s="17">
        <v>12257.907138012424</v>
      </c>
      <c r="N91" s="17">
        <v>12079.750895489016</v>
      </c>
      <c r="O91" s="17">
        <v>12556.527756383384</v>
      </c>
      <c r="P91" s="17">
        <v>12367.465047948783</v>
      </c>
      <c r="Q91" s="17">
        <v>11884.954818904553</v>
      </c>
      <c r="R91" s="17">
        <v>12494.589996388986</v>
      </c>
      <c r="S91" s="17">
        <v>12517.913731049659</v>
      </c>
      <c r="T91" s="17">
        <v>12794.134340205135</v>
      </c>
      <c r="U91" s="17">
        <v>12666.334084110647</v>
      </c>
      <c r="V91" s="17">
        <v>11879.027568500322</v>
      </c>
      <c r="W91" s="17">
        <v>11397.41789385725</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-937.75870184173789</v>
      </c>
      <c r="D96" s="5">
        <v>-1381.1717419433405</v>
      </c>
      <c r="E96" s="5">
        <v>-1456.6798454670129</v>
      </c>
      <c r="F96" s="5">
        <v>-2889.5057121636169</v>
      </c>
      <c r="G96" s="5">
        <v>-5252.1860952463321</v>
      </c>
      <c r="H96" s="5">
        <v>-13385.200034194353</v>
      </c>
      <c r="I96" s="5">
        <v>-15148.788384611065</v>
      </c>
      <c r="J96" s="5">
        <v>-15429.899798965751</v>
      </c>
      <c r="K96" s="5">
        <v>-15108.998864223619</v>
      </c>
      <c r="L96" s="5">
        <v>-15449.720308732656</v>
      </c>
      <c r="M96" s="5">
        <v>-14308.239589451588</v>
      </c>
      <c r="N96" s="5">
        <v>-14104.313715108095</v>
      </c>
      <c r="O96" s="5">
        <v>-13054.262261945822</v>
      </c>
      <c r="P96" s="5">
        <v>-12963.832870194188</v>
      </c>
      <c r="Q96" s="5">
        <v>-13931.637287770272</v>
      </c>
      <c r="R96" s="5">
        <v>-14266.224051735393</v>
      </c>
      <c r="S96" s="5">
        <v>-13745.609406915732</v>
      </c>
      <c r="T96" s="5">
        <v>-13065.276803338642</v>
      </c>
      <c r="U96" s="5">
        <v>-12169.724966222489</v>
      </c>
      <c r="V96" s="5">
        <v>-11938.3261078378</v>
      </c>
      <c r="W96" s="5">
        <v>-11283.242154719757</v>
      </c>
    </row>
    <row r="97" spans="1:23">
      <c r="A97" s="6" t="s">
        <v>76</v>
      </c>
      <c r="B97" s="6" t="s">
        <v>126</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102" t="s">
        <v>137</v>
      </c>
      <c r="B98" s="102"/>
      <c r="C98" s="17">
        <v>-1370.4225125007883</v>
      </c>
      <c r="D98" s="17">
        <v>-2130.3386385667882</v>
      </c>
      <c r="E98" s="17">
        <v>-2409.3256366828427</v>
      </c>
      <c r="F98" s="17">
        <v>-4174.235174377749</v>
      </c>
      <c r="G98" s="17">
        <v>-6717.8772636628692</v>
      </c>
      <c r="H98" s="17">
        <v>-14932.156074845885</v>
      </c>
      <c r="I98" s="17">
        <v>-16844.763616570806</v>
      </c>
      <c r="J98" s="17">
        <v>-17283.895486878075</v>
      </c>
      <c r="K98" s="17">
        <v>-17135.962110510158</v>
      </c>
      <c r="L98" s="17">
        <v>-17663.604924916559</v>
      </c>
      <c r="M98" s="17">
        <v>-16711.752071843883</v>
      </c>
      <c r="N98" s="17">
        <v>-16684.374985353446</v>
      </c>
      <c r="O98" s="17">
        <v>-15807.799934448638</v>
      </c>
      <c r="P98" s="17">
        <v>-15912.352963222866</v>
      </c>
      <c r="Q98" s="17">
        <v>-17083.339202183259</v>
      </c>
      <c r="R98" s="17">
        <v>-17705.37130670256</v>
      </c>
      <c r="S98" s="17">
        <v>-17467.774087334343</v>
      </c>
      <c r="T98" s="17">
        <v>-17072.341346697845</v>
      </c>
      <c r="U98" s="17">
        <v>-16463.985765582493</v>
      </c>
      <c r="V98" s="17">
        <v>-16566.313890271307</v>
      </c>
      <c r="W98" s="17">
        <v>-16253.22300524102</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-461.24731311903594</v>
      </c>
      <c r="D101" s="5">
        <v>-680.70713648640663</v>
      </c>
      <c r="E101" s="5">
        <v>-590.3779434997781</v>
      </c>
      <c r="F101" s="5">
        <v>-1559.2888647588684</v>
      </c>
      <c r="G101" s="5">
        <v>-2460.782201020138</v>
      </c>
      <c r="H101" s="5">
        <v>-5629.6554126203146</v>
      </c>
      <c r="I101" s="5">
        <v>-6846.2660148241557</v>
      </c>
      <c r="J101" s="5">
        <v>-4687.1818535922139</v>
      </c>
      <c r="K101" s="5">
        <v>-3971.9685730504725</v>
      </c>
      <c r="L101" s="5">
        <v>-4061.6924679660506</v>
      </c>
      <c r="M101" s="5">
        <v>-3467.674168590127</v>
      </c>
      <c r="N101" s="5">
        <v>-3029.2777198363451</v>
      </c>
      <c r="O101" s="5">
        <v>-2528.1468051221113</v>
      </c>
      <c r="P101" s="5">
        <v>-2662.1265257630744</v>
      </c>
      <c r="Q101" s="5">
        <v>-3634.6929857305904</v>
      </c>
      <c r="R101" s="5">
        <v>-3737.9963277971269</v>
      </c>
      <c r="S101" s="5">
        <v>-2954.1115540582314</v>
      </c>
      <c r="T101" s="5">
        <v>-3235.6860661214118</v>
      </c>
      <c r="U101" s="5">
        <v>-2404.817870864073</v>
      </c>
      <c r="V101" s="5">
        <v>-2418.7163554696886</v>
      </c>
      <c r="W101" s="5">
        <v>-2267.0758447596854</v>
      </c>
    </row>
    <row r="102" spans="1:23">
      <c r="A102" s="6" t="s">
        <v>127</v>
      </c>
      <c r="B102" s="6" t="s">
        <v>126</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102" t="s">
        <v>137</v>
      </c>
      <c r="B103" s="102"/>
      <c r="C103" s="17">
        <v>-632.05004498258688</v>
      </c>
      <c r="D103" s="17">
        <v>-986.26573479402157</v>
      </c>
      <c r="E103" s="17">
        <v>-983.4030913355291</v>
      </c>
      <c r="F103" s="17">
        <v>-2089.7331216319953</v>
      </c>
      <c r="G103" s="17">
        <v>-3072.1151684345032</v>
      </c>
      <c r="H103" s="17">
        <v>-6273.8517128633657</v>
      </c>
      <c r="I103" s="17">
        <v>-7545.5449811501339</v>
      </c>
      <c r="J103" s="17">
        <v>-5449.7600167415458</v>
      </c>
      <c r="K103" s="17">
        <v>-4804.7325813598836</v>
      </c>
      <c r="L103" s="17">
        <v>-4966.3147843862098</v>
      </c>
      <c r="M103" s="17">
        <v>-4447.020630954893</v>
      </c>
      <c r="N103" s="17">
        <v>-4074.0128515003553</v>
      </c>
      <c r="O103" s="17">
        <v>-3641.0599681676513</v>
      </c>
      <c r="P103" s="17">
        <v>-3845.1451419709142</v>
      </c>
      <c r="Q103" s="17">
        <v>-4899.9741454804407</v>
      </c>
      <c r="R103" s="17">
        <v>-5111.8221775454767</v>
      </c>
      <c r="S103" s="17">
        <v>-4423.7771733054515</v>
      </c>
      <c r="T103" s="17">
        <v>-4810.5103001148718</v>
      </c>
      <c r="U103" s="17">
        <v>-4086.7037350681931</v>
      </c>
      <c r="V103" s="17">
        <v>-4217.0640051762384</v>
      </c>
      <c r="W103" s="17">
        <v>-4190.7492193829858</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-270.10071175447041</v>
      </c>
      <c r="D106" s="5">
        <v>-450.957990082859</v>
      </c>
      <c r="E106" s="5">
        <v>-511.65858584759332</v>
      </c>
      <c r="F106" s="5">
        <v>-715.07687462139143</v>
      </c>
      <c r="G106" s="5">
        <v>-1149.0793084404202</v>
      </c>
      <c r="H106" s="5">
        <v>-1666.6527067607062</v>
      </c>
      <c r="I106" s="5">
        <v>-2044.1613717939538</v>
      </c>
      <c r="J106" s="5">
        <v>-2370.4377917949105</v>
      </c>
      <c r="K106" s="5">
        <v>-2461.5497980561522</v>
      </c>
      <c r="L106" s="5">
        <v>-2598.7685025902683</v>
      </c>
      <c r="M106" s="5">
        <v>-2451.1729206161617</v>
      </c>
      <c r="N106" s="5">
        <v>-2276.4842035588213</v>
      </c>
      <c r="O106" s="5">
        <v>-1808.5957714185363</v>
      </c>
      <c r="P106" s="5">
        <v>-1838.0941276484591</v>
      </c>
      <c r="Q106" s="5">
        <v>-1890.5117263739353</v>
      </c>
      <c r="R106" s="5">
        <v>-1941.8120786293587</v>
      </c>
      <c r="S106" s="5">
        <v>-1697.4758613957763</v>
      </c>
      <c r="T106" s="5">
        <v>-1337.64297287619</v>
      </c>
      <c r="U106" s="5">
        <v>-1167.3474955057322</v>
      </c>
      <c r="V106" s="5">
        <v>-1174.5171823281578</v>
      </c>
      <c r="W106" s="5">
        <v>-1055.6139477866177</v>
      </c>
    </row>
    <row r="107" spans="1:23">
      <c r="A107" s="6" t="s">
        <v>144</v>
      </c>
      <c r="B107" s="6" t="s">
        <v>126</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102" t="s">
        <v>137</v>
      </c>
      <c r="B108" s="102"/>
      <c r="C108" s="17">
        <v>-366.36210020072065</v>
      </c>
      <c r="D108" s="17">
        <v>-624.070002393246</v>
      </c>
      <c r="E108" s="17">
        <v>-736.14715644920625</v>
      </c>
      <c r="F108" s="17">
        <v>-1021.6358423918514</v>
      </c>
      <c r="G108" s="17">
        <v>-1503.5692644696721</v>
      </c>
      <c r="H108" s="17">
        <v>-2042.7161340886523</v>
      </c>
      <c r="I108" s="17">
        <v>-2455.5653128464078</v>
      </c>
      <c r="J108" s="17">
        <v>-2822.3508629940443</v>
      </c>
      <c r="K108" s="17">
        <v>-2952.567578497757</v>
      </c>
      <c r="L108" s="17">
        <v>-3141.7719136928422</v>
      </c>
      <c r="M108" s="17">
        <v>-3044.928287004278</v>
      </c>
      <c r="N108" s="17">
        <v>-2915.8571472114122</v>
      </c>
      <c r="O108" s="17">
        <v>-2496.7979039734355</v>
      </c>
      <c r="P108" s="17">
        <v>-2579.086239114466</v>
      </c>
      <c r="Q108" s="17">
        <v>-2687.9307810452315</v>
      </c>
      <c r="R108" s="17">
        <v>-2815.9294137835095</v>
      </c>
      <c r="S108" s="17">
        <v>-2641.7644926991111</v>
      </c>
      <c r="T108" s="17">
        <v>-2360.7539421926999</v>
      </c>
      <c r="U108" s="17">
        <v>-2259.3340881964323</v>
      </c>
      <c r="V108" s="17">
        <v>-2369.7194020590878</v>
      </c>
      <c r="W108" s="17">
        <v>-2352.1343293653977</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-78.441842393348935</v>
      </c>
      <c r="D111" s="5">
        <v>-103.35914424020859</v>
      </c>
      <c r="E111" s="5">
        <v>-153.42148098086591</v>
      </c>
      <c r="F111" s="5">
        <v>-331.55196814830907</v>
      </c>
      <c r="G111" s="5">
        <v>-1314.7220727472941</v>
      </c>
      <c r="H111" s="5">
        <v>-5371.7011103594587</v>
      </c>
      <c r="I111" s="5">
        <v>-5502.9190223640217</v>
      </c>
      <c r="J111" s="5">
        <v>-6909.3150243424388</v>
      </c>
      <c r="K111" s="5">
        <v>-7122.080976806019</v>
      </c>
      <c r="L111" s="5">
        <v>-7270.5149365465813</v>
      </c>
      <c r="M111" s="5">
        <v>-6944.9260192436486</v>
      </c>
      <c r="N111" s="5">
        <v>-7126.0290911994462</v>
      </c>
      <c r="O111" s="5">
        <v>-7052.7942001232668</v>
      </c>
      <c r="P111" s="5">
        <v>-6815.0685493799056</v>
      </c>
      <c r="Q111" s="5">
        <v>-6778.3503322712359</v>
      </c>
      <c r="R111" s="5">
        <v>-6866.3855133009329</v>
      </c>
      <c r="S111" s="5">
        <v>-7183.1446744355853</v>
      </c>
      <c r="T111" s="5">
        <v>-6785.2111715607634</v>
      </c>
      <c r="U111" s="5">
        <v>-6754.9766463335682</v>
      </c>
      <c r="V111" s="5">
        <v>-6571.5368462338065</v>
      </c>
      <c r="W111" s="5">
        <v>-6244.090348568453</v>
      </c>
    </row>
    <row r="112" spans="1:23">
      <c r="A112" s="6" t="s">
        <v>145</v>
      </c>
      <c r="B112" s="6" t="s">
        <v>126</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102" t="s">
        <v>137</v>
      </c>
      <c r="B113" s="102"/>
      <c r="C113" s="17">
        <v>-158.11046834828593</v>
      </c>
      <c r="D113" s="17">
        <v>-248.06321779865658</v>
      </c>
      <c r="E113" s="17">
        <v>-337.36449535431393</v>
      </c>
      <c r="F113" s="17">
        <v>-583.50282285878211</v>
      </c>
      <c r="G113" s="17">
        <v>-1599.8666925316311</v>
      </c>
      <c r="H113" s="17">
        <v>-5674.291563866559</v>
      </c>
      <c r="I113" s="17">
        <v>-5840.1620978266228</v>
      </c>
      <c r="J113" s="17">
        <v>-7280.1036362619361</v>
      </c>
      <c r="K113" s="17">
        <v>-7530.288654248171</v>
      </c>
      <c r="L113" s="17">
        <v>-7718.8042088604298</v>
      </c>
      <c r="M113" s="17">
        <v>-7433.8037946390232</v>
      </c>
      <c r="N113" s="17">
        <v>-7656.7516746740403</v>
      </c>
      <c r="O113" s="17">
        <v>-7618.5988012235021</v>
      </c>
      <c r="P113" s="17">
        <v>-7425.9523360825206</v>
      </c>
      <c r="Q113" s="17">
        <v>-7431.1430007618892</v>
      </c>
      <c r="R113" s="17">
        <v>-7584.255955779021</v>
      </c>
      <c r="S113" s="17">
        <v>-7974.0941698878141</v>
      </c>
      <c r="T113" s="17">
        <v>-7642.8834520135424</v>
      </c>
      <c r="U113" s="17">
        <v>-7681.7634402787598</v>
      </c>
      <c r="V113" s="17">
        <v>-7573.7200505901565</v>
      </c>
      <c r="W113" s="17">
        <v>-7321.0278306401333</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-124.09241581579838</v>
      </c>
      <c r="D116" s="5">
        <v>-140.49889150900469</v>
      </c>
      <c r="E116" s="5">
        <v>-193.31484502418363</v>
      </c>
      <c r="F116" s="5">
        <v>-269.36809192569444</v>
      </c>
      <c r="G116" s="5">
        <v>-310.29553417099379</v>
      </c>
      <c r="H116" s="5">
        <v>-700.66463238398774</v>
      </c>
      <c r="I116" s="5">
        <v>-733.3628003735887</v>
      </c>
      <c r="J116" s="5">
        <v>-1445.8879046592622</v>
      </c>
      <c r="K116" s="5">
        <v>-1533.3537116195303</v>
      </c>
      <c r="L116" s="5">
        <v>-1497.4933284796411</v>
      </c>
      <c r="M116" s="5">
        <v>-1421.5765925546198</v>
      </c>
      <c r="N116" s="5">
        <v>-1647.5313037888102</v>
      </c>
      <c r="O116" s="5">
        <v>-1644.1016925083547</v>
      </c>
      <c r="P116" s="5">
        <v>-1624.6046503971265</v>
      </c>
      <c r="Q116" s="5">
        <v>-1603.8316994792856</v>
      </c>
      <c r="R116" s="5">
        <v>-1694.7766311450041</v>
      </c>
      <c r="S116" s="5">
        <v>-1884.9774158594594</v>
      </c>
      <c r="T116" s="5">
        <v>-1682.6450693979557</v>
      </c>
      <c r="U116" s="5">
        <v>-1820.1649411089118</v>
      </c>
      <c r="V116" s="5">
        <v>-1756.0277459344618</v>
      </c>
      <c r="W116" s="5">
        <v>-1698.4443400280575</v>
      </c>
    </row>
    <row r="117" spans="1:23">
      <c r="A117" s="6" t="s">
        <v>146</v>
      </c>
      <c r="B117" s="6" t="s">
        <v>126</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102" t="s">
        <v>137</v>
      </c>
      <c r="B118" s="102"/>
      <c r="C118" s="17">
        <v>-198.65562617772429</v>
      </c>
      <c r="D118" s="17">
        <v>-246.84761559790468</v>
      </c>
      <c r="E118" s="17">
        <v>-322.53452428920366</v>
      </c>
      <c r="F118" s="17">
        <v>-437.22443685645146</v>
      </c>
      <c r="G118" s="17">
        <v>-493.90462060544075</v>
      </c>
      <c r="H118" s="17">
        <v>-891.8534015349228</v>
      </c>
      <c r="I118" s="17">
        <v>-944.83185707678763</v>
      </c>
      <c r="J118" s="17">
        <v>-1674.8479747340982</v>
      </c>
      <c r="K118" s="17">
        <v>-1784.4016999071832</v>
      </c>
      <c r="L118" s="17">
        <v>-1767.9926702686791</v>
      </c>
      <c r="M118" s="17">
        <v>-1712.4142250133286</v>
      </c>
      <c r="N118" s="17">
        <v>-1958.6450526034541</v>
      </c>
      <c r="O118" s="17">
        <v>-1974.1352023939098</v>
      </c>
      <c r="P118" s="17">
        <v>-1977.6768191848385</v>
      </c>
      <c r="Q118" s="17">
        <v>-1976.1368786827925</v>
      </c>
      <c r="R118" s="17">
        <v>-2098.6514836753022</v>
      </c>
      <c r="S118" s="17">
        <v>-2326.4681650556595</v>
      </c>
      <c r="T118" s="17">
        <v>-2153.3293844641998</v>
      </c>
      <c r="U118" s="17">
        <v>-2326.6305333858877</v>
      </c>
      <c r="V118" s="17">
        <v>-2295.2686533245619</v>
      </c>
      <c r="W118" s="17">
        <v>-2272.8323371473007</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-3.8764187590841939</v>
      </c>
      <c r="D121" s="5">
        <v>-5.6485796248613322</v>
      </c>
      <c r="E121" s="5">
        <v>-7.9069901145919621</v>
      </c>
      <c r="F121" s="5">
        <v>-14.219912709353398</v>
      </c>
      <c r="G121" s="5">
        <v>-17.306978867485928</v>
      </c>
      <c r="H121" s="5">
        <v>-16.52617206988344</v>
      </c>
      <c r="I121" s="5">
        <v>-22.07917525534528</v>
      </c>
      <c r="J121" s="5">
        <v>-17.077224576926159</v>
      </c>
      <c r="K121" s="5">
        <v>-20.045804691444296</v>
      </c>
      <c r="L121" s="5">
        <v>-21.251073150115012</v>
      </c>
      <c r="M121" s="5">
        <v>-22.88988844703006</v>
      </c>
      <c r="N121" s="5">
        <v>-24.991396724673155</v>
      </c>
      <c r="O121" s="5">
        <v>-20.623792773553646</v>
      </c>
      <c r="P121" s="5">
        <v>-23.939017005623707</v>
      </c>
      <c r="Q121" s="5">
        <v>-24.25054391522638</v>
      </c>
      <c r="R121" s="5">
        <v>-25.253500862970476</v>
      </c>
      <c r="S121" s="5">
        <v>-25.89990116668012</v>
      </c>
      <c r="T121" s="5">
        <v>-24.091523382321412</v>
      </c>
      <c r="U121" s="5">
        <v>-22.418012410203847</v>
      </c>
      <c r="V121" s="5">
        <v>-17.527977871685238</v>
      </c>
      <c r="W121" s="5">
        <v>-18.017673576943302</v>
      </c>
    </row>
    <row r="122" spans="1:23">
      <c r="A122" s="6" t="s">
        <v>147</v>
      </c>
      <c r="B122" s="6" t="s">
        <v>126</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102" t="s">
        <v>137</v>
      </c>
      <c r="B123" s="102"/>
      <c r="C123" s="17">
        <v>-15.244272791470594</v>
      </c>
      <c r="D123" s="17">
        <v>-25.092067982958831</v>
      </c>
      <c r="E123" s="17">
        <v>-29.876369254589964</v>
      </c>
      <c r="F123" s="17">
        <v>-42.138950638667993</v>
      </c>
      <c r="G123" s="17">
        <v>-48.421517621622129</v>
      </c>
      <c r="H123" s="17">
        <v>-49.44326249238344</v>
      </c>
      <c r="I123" s="17">
        <v>-58.659367670854778</v>
      </c>
      <c r="J123" s="17">
        <v>-56.83299614644956</v>
      </c>
      <c r="K123" s="17">
        <v>-63.971596497163098</v>
      </c>
      <c r="L123" s="17">
        <v>-68.721347708397019</v>
      </c>
      <c r="M123" s="17">
        <v>-73.585134232360247</v>
      </c>
      <c r="N123" s="17">
        <v>-79.108259364187163</v>
      </c>
      <c r="O123" s="17">
        <v>-77.208058690141939</v>
      </c>
      <c r="P123" s="17">
        <v>-84.492426870126607</v>
      </c>
      <c r="Q123" s="17">
        <v>-88.154396212907287</v>
      </c>
      <c r="R123" s="17">
        <v>-94.712275919252278</v>
      </c>
      <c r="S123" s="17">
        <v>-101.67008638630644</v>
      </c>
      <c r="T123" s="17">
        <v>-104.86426791253042</v>
      </c>
      <c r="U123" s="17">
        <v>-109.55396865321934</v>
      </c>
      <c r="V123" s="17">
        <v>-110.54177912126293</v>
      </c>
      <c r="W123" s="17">
        <v>-116.47928870520161</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97453.053409996326</v>
      </c>
      <c r="D4" s="5">
        <v>93160.941505502735</v>
      </c>
      <c r="E4" s="5">
        <v>91064.389878714224</v>
      </c>
      <c r="F4" s="5">
        <v>86269.83986913081</v>
      </c>
      <c r="G4" s="5">
        <v>78367.252657096717</v>
      </c>
      <c r="H4" s="5">
        <v>73763.213122928428</v>
      </c>
      <c r="I4" s="5">
        <v>73605.345216320391</v>
      </c>
      <c r="J4" s="5">
        <v>70479.325175923455</v>
      </c>
      <c r="K4" s="5">
        <v>72779.462425548176</v>
      </c>
      <c r="L4" s="5">
        <v>63427.326467198051</v>
      </c>
      <c r="M4" s="5">
        <v>50279.468322724693</v>
      </c>
      <c r="N4" s="5">
        <v>35128.946809263674</v>
      </c>
      <c r="O4" s="5">
        <v>35256.930964967818</v>
      </c>
      <c r="P4" s="5">
        <v>34112.087022917316</v>
      </c>
      <c r="Q4" s="5">
        <v>11975.192505932013</v>
      </c>
      <c r="R4" s="5">
        <v>11800.452999345243</v>
      </c>
      <c r="S4" s="5">
        <v>11566.981737025393</v>
      </c>
      <c r="T4" s="5">
        <v>11304.300982862347</v>
      </c>
      <c r="U4" s="5">
        <v>11715.940454366351</v>
      </c>
      <c r="V4" s="5">
        <v>11612.799906290149</v>
      </c>
      <c r="W4" s="5">
        <v>6416.0119157918725</v>
      </c>
      <c r="AA4" s="83"/>
    </row>
    <row r="5" spans="1:27">
      <c r="A5" s="6" t="s">
        <v>76</v>
      </c>
      <c r="B5" s="6" t="s">
        <v>113</v>
      </c>
      <c r="C5" s="5">
        <v>31434.211447098351</v>
      </c>
      <c r="D5" s="5">
        <v>33012.394992859976</v>
      </c>
      <c r="E5" s="5">
        <v>32907.621927642955</v>
      </c>
      <c r="F5" s="5">
        <v>33408.046534075576</v>
      </c>
      <c r="G5" s="5">
        <v>28762.048690141783</v>
      </c>
      <c r="H5" s="5">
        <v>20349.538751261956</v>
      </c>
      <c r="I5" s="5">
        <v>12995.52933553328</v>
      </c>
      <c r="J5" s="5">
        <v>10700.140867599759</v>
      </c>
      <c r="K5" s="5">
        <v>7873.1220300600089</v>
      </c>
      <c r="L5" s="5">
        <v>7665.9808249559792</v>
      </c>
      <c r="M5" s="5">
        <v>7414.1413575015431</v>
      </c>
      <c r="N5" s="5">
        <v>7272.325106828036</v>
      </c>
      <c r="O5" s="5">
        <v>7372.1348125798686</v>
      </c>
      <c r="P5" s="5">
        <v>7202.1271128002873</v>
      </c>
      <c r="Q5" s="5">
        <v>6579.3371905171562</v>
      </c>
      <c r="R5" s="5">
        <v>0</v>
      </c>
      <c r="S5" s="5">
        <v>0</v>
      </c>
      <c r="T5" s="5">
        <v>0</v>
      </c>
      <c r="U5" s="5">
        <v>0</v>
      </c>
      <c r="V5" s="5">
        <v>0</v>
      </c>
      <c r="W5" s="5">
        <v>0</v>
      </c>
      <c r="AA5" s="83"/>
    </row>
    <row r="6" spans="1:27">
      <c r="A6" s="6" t="s">
        <v>76</v>
      </c>
      <c r="B6" s="6" t="s">
        <v>114</v>
      </c>
      <c r="C6" s="5">
        <v>3137.4063523666382</v>
      </c>
      <c r="D6" s="5">
        <v>3124.8660799631552</v>
      </c>
      <c r="E6" s="5">
        <v>2900.9841141373745</v>
      </c>
      <c r="F6" s="5">
        <v>1997.8318627337737</v>
      </c>
      <c r="G6" s="5">
        <v>2181.8243533568225</v>
      </c>
      <c r="H6" s="5">
        <v>2228.2418106106657</v>
      </c>
      <c r="I6" s="5">
        <v>5086.9510727347806</v>
      </c>
      <c r="J6" s="5">
        <v>2382.0901735425036</v>
      </c>
      <c r="K6" s="5">
        <v>2089.7399471720437</v>
      </c>
      <c r="L6" s="5">
        <v>3868.0740102000718</v>
      </c>
      <c r="M6" s="5">
        <v>3992.3273287112543</v>
      </c>
      <c r="N6" s="5">
        <v>5487.5059618908617</v>
      </c>
      <c r="O6" s="5">
        <v>5317.5018873305953</v>
      </c>
      <c r="P6" s="5">
        <v>4710.9293631488745</v>
      </c>
      <c r="Q6" s="5">
        <v>4114.691863648708</v>
      </c>
      <c r="R6" s="5">
        <v>3572.8772853993323</v>
      </c>
      <c r="S6" s="5">
        <v>4944.9268075727186</v>
      </c>
      <c r="T6" s="5">
        <v>3143.453401322533</v>
      </c>
      <c r="U6" s="5">
        <v>2601.2023635700416</v>
      </c>
      <c r="V6" s="5">
        <v>3387.3806121385624</v>
      </c>
      <c r="W6" s="5">
        <v>3130.0753958338901</v>
      </c>
      <c r="AA6" s="83"/>
    </row>
    <row r="7" spans="1:27">
      <c r="A7" s="6" t="s">
        <v>76</v>
      </c>
      <c r="B7" s="6" t="s">
        <v>115</v>
      </c>
      <c r="C7" s="5">
        <v>116.32514541358498</v>
      </c>
      <c r="D7" s="5">
        <v>91.507195800214305</v>
      </c>
      <c r="E7" s="5">
        <v>152.68812983496332</v>
      </c>
      <c r="F7" s="5">
        <v>89.561019202731714</v>
      </c>
      <c r="G7" s="5">
        <v>135.88692074591364</v>
      </c>
      <c r="H7" s="5">
        <v>149.92559127908368</v>
      </c>
      <c r="I7" s="5">
        <v>514.96970926695781</v>
      </c>
      <c r="J7" s="5">
        <v>258.85734597411397</v>
      </c>
      <c r="K7" s="5">
        <v>111.47965779659319</v>
      </c>
      <c r="L7" s="5">
        <v>342.72831113558766</v>
      </c>
      <c r="M7" s="5">
        <v>310.63349170117476</v>
      </c>
      <c r="N7" s="5">
        <v>753.87304035875206</v>
      </c>
      <c r="O7" s="5">
        <v>385.10691642899366</v>
      </c>
      <c r="P7" s="5">
        <v>453.64909071753777</v>
      </c>
      <c r="Q7" s="5">
        <v>409.55879929783492</v>
      </c>
      <c r="R7" s="5">
        <v>455.19441036419988</v>
      </c>
      <c r="S7" s="5">
        <v>1912.2477186579295</v>
      </c>
      <c r="T7" s="5">
        <v>788.59659863356615</v>
      </c>
      <c r="U7" s="5">
        <v>462.65930688022468</v>
      </c>
      <c r="V7" s="5">
        <v>1573.8867195627267</v>
      </c>
      <c r="W7" s="5">
        <v>1066.5546426644355</v>
      </c>
      <c r="AA7" s="83"/>
    </row>
    <row r="8" spans="1:27">
      <c r="A8" s="6" t="s">
        <v>76</v>
      </c>
      <c r="B8" s="6" t="s">
        <v>116</v>
      </c>
      <c r="C8" s="5">
        <v>16248.646257302298</v>
      </c>
      <c r="D8" s="5">
        <v>13522.954522001724</v>
      </c>
      <c r="E8" s="5">
        <v>13416.518982548234</v>
      </c>
      <c r="F8" s="5">
        <v>16421.911932074443</v>
      </c>
      <c r="G8" s="5">
        <v>14729.176879379625</v>
      </c>
      <c r="H8" s="5">
        <v>15875.522175505354</v>
      </c>
      <c r="I8" s="5">
        <v>10953.043325313194</v>
      </c>
      <c r="J8" s="5">
        <v>18403.637029763773</v>
      </c>
      <c r="K8" s="5">
        <v>17161.209901641239</v>
      </c>
      <c r="L8" s="5">
        <v>13680.149435048595</v>
      </c>
      <c r="M8" s="5">
        <v>17106.847738527013</v>
      </c>
      <c r="N8" s="5">
        <v>14553.283027708741</v>
      </c>
      <c r="O8" s="5">
        <v>14226.314217435123</v>
      </c>
      <c r="P8" s="5">
        <v>16572.611124818774</v>
      </c>
      <c r="Q8" s="5">
        <v>14548.100243430534</v>
      </c>
      <c r="R8" s="5">
        <v>16117.292891619098</v>
      </c>
      <c r="S8" s="5">
        <v>9938.0374170434588</v>
      </c>
      <c r="T8" s="5">
        <v>17625.509496093833</v>
      </c>
      <c r="U8" s="5">
        <v>16206.892030994641</v>
      </c>
      <c r="V8" s="5">
        <v>12570.649320219087</v>
      </c>
      <c r="W8" s="5">
        <v>14989.814324152027</v>
      </c>
      <c r="AA8" s="83"/>
    </row>
    <row r="9" spans="1:27">
      <c r="A9" s="6" t="s">
        <v>76</v>
      </c>
      <c r="B9" s="6" t="s">
        <v>117</v>
      </c>
      <c r="C9" s="5">
        <v>428.18289518905743</v>
      </c>
      <c r="D9" s="5">
        <v>586.10664631448014</v>
      </c>
      <c r="E9" s="5">
        <v>921.87274732234778</v>
      </c>
      <c r="F9" s="5">
        <v>1789.1918317999844</v>
      </c>
      <c r="G9" s="5">
        <v>5610.8256216060518</v>
      </c>
      <c r="H9" s="5">
        <v>6115.6703221676053</v>
      </c>
      <c r="I9" s="5">
        <v>6922.0111705810514</v>
      </c>
      <c r="J9" s="5">
        <v>7303.735031316015</v>
      </c>
      <c r="K9" s="5">
        <v>8114.5294567651854</v>
      </c>
      <c r="L9" s="5">
        <v>9128.2255905516668</v>
      </c>
      <c r="M9" s="5">
        <v>9578.4363298337175</v>
      </c>
      <c r="N9" s="5">
        <v>11695.852480995231</v>
      </c>
      <c r="O9" s="5">
        <v>11890.055335562913</v>
      </c>
      <c r="P9" s="5">
        <v>12237.45153326278</v>
      </c>
      <c r="Q9" s="5">
        <v>17331.717946935762</v>
      </c>
      <c r="R9" s="5">
        <v>18760.823610031955</v>
      </c>
      <c r="S9" s="5">
        <v>21349.72895814987</v>
      </c>
      <c r="T9" s="5">
        <v>20707.135483761402</v>
      </c>
      <c r="U9" s="5">
        <v>20794.141736358113</v>
      </c>
      <c r="V9" s="5">
        <v>22165.66206181427</v>
      </c>
      <c r="W9" s="5">
        <v>23817.708981031363</v>
      </c>
      <c r="AA9" s="83"/>
    </row>
    <row r="10" spans="1:27">
      <c r="A10" s="6" t="s">
        <v>76</v>
      </c>
      <c r="B10" s="6" t="s">
        <v>118</v>
      </c>
      <c r="C10" s="5">
        <v>367.96499929447253</v>
      </c>
      <c r="D10" s="5">
        <v>637.20719996150797</v>
      </c>
      <c r="E10" s="5">
        <v>810.55494025175358</v>
      </c>
      <c r="F10" s="5">
        <v>1092.5122604028797</v>
      </c>
      <c r="G10" s="5">
        <v>1246.5346655013593</v>
      </c>
      <c r="H10" s="5">
        <v>1315.7583764612341</v>
      </c>
      <c r="I10" s="5">
        <v>1442.2904551264421</v>
      </c>
      <c r="J10" s="5">
        <v>1576.8920035450944</v>
      </c>
      <c r="K10" s="5">
        <v>1723.4671161060137</v>
      </c>
      <c r="L10" s="5">
        <v>1882.8575393361848</v>
      </c>
      <c r="M10" s="5">
        <v>2043.74689499961</v>
      </c>
      <c r="N10" s="5">
        <v>2194.0580579286911</v>
      </c>
      <c r="O10" s="5">
        <v>2342.1717164216352</v>
      </c>
      <c r="P10" s="5">
        <v>2506.9773300826068</v>
      </c>
      <c r="Q10" s="5">
        <v>2680.3313852507854</v>
      </c>
      <c r="R10" s="5">
        <v>2925.0384901139851</v>
      </c>
      <c r="S10" s="5">
        <v>3165.2927111288682</v>
      </c>
      <c r="T10" s="5">
        <v>3408.0196901972131</v>
      </c>
      <c r="U10" s="5">
        <v>3651.243513453117</v>
      </c>
      <c r="V10" s="5">
        <v>3935.9847176462777</v>
      </c>
      <c r="W10" s="5">
        <v>4226.0740891959467</v>
      </c>
      <c r="AA10" s="83"/>
    </row>
    <row r="11" spans="1:27">
      <c r="A11" s="6" t="s">
        <v>76</v>
      </c>
      <c r="B11" s="6" t="s">
        <v>119</v>
      </c>
      <c r="C11" s="5">
        <v>29175.285533848051</v>
      </c>
      <c r="D11" s="5">
        <v>30210.821350004266</v>
      </c>
      <c r="E11" s="5">
        <v>31318.808050524953</v>
      </c>
      <c r="F11" s="5">
        <v>32472.20754704229</v>
      </c>
      <c r="G11" s="5">
        <v>41788.632842579886</v>
      </c>
      <c r="H11" s="5">
        <v>48206.893307100698</v>
      </c>
      <c r="I11" s="5">
        <v>54896.917655059195</v>
      </c>
      <c r="J11" s="5">
        <v>57626.976559845265</v>
      </c>
      <c r="K11" s="5">
        <v>58866.834274699075</v>
      </c>
      <c r="L11" s="5">
        <v>68957.827577373828</v>
      </c>
      <c r="M11" s="5">
        <v>75965.638355527059</v>
      </c>
      <c r="N11" s="5">
        <v>85703.996826333794</v>
      </c>
      <c r="O11" s="5">
        <v>84994.091333848686</v>
      </c>
      <c r="P11" s="5">
        <v>85941.322785760291</v>
      </c>
      <c r="Q11" s="5">
        <v>99547.324997224787</v>
      </c>
      <c r="R11" s="5">
        <v>105409.15336177069</v>
      </c>
      <c r="S11" s="5">
        <v>104397.49789866226</v>
      </c>
      <c r="T11" s="5">
        <v>109414.20220010645</v>
      </c>
      <c r="U11" s="5">
        <v>108695.37553902686</v>
      </c>
      <c r="V11" s="5">
        <v>106560.36385583217</v>
      </c>
      <c r="W11" s="5">
        <v>108245.90670497753</v>
      </c>
      <c r="AA11" s="83"/>
    </row>
    <row r="12" spans="1:27">
      <c r="A12" s="6" t="s">
        <v>76</v>
      </c>
      <c r="B12" s="6" t="s">
        <v>120</v>
      </c>
      <c r="C12" s="5">
        <v>12774.5275281576</v>
      </c>
      <c r="D12" s="5">
        <v>15384.050673713731</v>
      </c>
      <c r="E12" s="5">
        <v>15440.871251334316</v>
      </c>
      <c r="F12" s="5">
        <v>15291.097808008792</v>
      </c>
      <c r="G12" s="5">
        <v>19987.880861423138</v>
      </c>
      <c r="H12" s="5">
        <v>25261.856926194734</v>
      </c>
      <c r="I12" s="5">
        <v>29610.837988258885</v>
      </c>
      <c r="J12" s="5">
        <v>26112.085887829708</v>
      </c>
      <c r="K12" s="5">
        <v>28970.463248657765</v>
      </c>
      <c r="L12" s="5">
        <v>32179.358126047795</v>
      </c>
      <c r="M12" s="5">
        <v>36079.591717535528</v>
      </c>
      <c r="N12" s="5">
        <v>43865.472720779311</v>
      </c>
      <c r="O12" s="5">
        <v>47481.789485269306</v>
      </c>
      <c r="P12" s="5">
        <v>48153.531261852746</v>
      </c>
      <c r="Q12" s="5">
        <v>62242.779961295455</v>
      </c>
      <c r="R12" s="5">
        <v>63085.654543863704</v>
      </c>
      <c r="S12" s="5">
        <v>70830.822765049888</v>
      </c>
      <c r="T12" s="5">
        <v>62230.455158316676</v>
      </c>
      <c r="U12" s="5">
        <v>66759.735355431447</v>
      </c>
      <c r="V12" s="5">
        <v>72745.058749125325</v>
      </c>
      <c r="W12" s="5">
        <v>75345.91991043897</v>
      </c>
      <c r="AA12" s="83"/>
    </row>
    <row r="13" spans="1:27">
      <c r="A13" s="6" t="s">
        <v>76</v>
      </c>
      <c r="B13" s="6" t="s">
        <v>121</v>
      </c>
      <c r="C13" s="5">
        <v>19217.9307570077</v>
      </c>
      <c r="D13" s="5">
        <v>22211.243212839705</v>
      </c>
      <c r="E13" s="5">
        <v>24559.741693662596</v>
      </c>
      <c r="F13" s="5">
        <v>26894.847995165797</v>
      </c>
      <c r="G13" s="5">
        <v>29063.861192882403</v>
      </c>
      <c r="H13" s="5">
        <v>30379.7964988901</v>
      </c>
      <c r="I13" s="5">
        <v>31542.555121103102</v>
      </c>
      <c r="J13" s="5">
        <v>32988.463512986702</v>
      </c>
      <c r="K13" s="5">
        <v>34391.303306402995</v>
      </c>
      <c r="L13" s="5">
        <v>35515.874579645308</v>
      </c>
      <c r="M13" s="5">
        <v>37114.3041490221</v>
      </c>
      <c r="N13" s="5">
        <v>38552.836731256197</v>
      </c>
      <c r="O13" s="5">
        <v>39602.769813724</v>
      </c>
      <c r="P13" s="5">
        <v>40785.9312953509</v>
      </c>
      <c r="Q13" s="5">
        <v>42870.2804853251</v>
      </c>
      <c r="R13" s="5">
        <v>45039.5105854418</v>
      </c>
      <c r="S13" s="5">
        <v>46399.647564074905</v>
      </c>
      <c r="T13" s="5">
        <v>47544.181745607893</v>
      </c>
      <c r="U13" s="5">
        <v>48548.6790973182</v>
      </c>
      <c r="V13" s="5">
        <v>49939.749247395303</v>
      </c>
      <c r="W13" s="5">
        <v>51948.958373442096</v>
      </c>
      <c r="AA13" s="83"/>
    </row>
    <row r="14" spans="1:27">
      <c r="A14" s="102" t="s">
        <v>149</v>
      </c>
      <c r="B14" s="102"/>
      <c r="C14" s="17">
        <v>209557.38643119053</v>
      </c>
      <c r="D14" s="17">
        <v>210718.7795326855</v>
      </c>
      <c r="E14" s="17">
        <v>211761.62402839964</v>
      </c>
      <c r="F14" s="17">
        <v>212845.34456743419</v>
      </c>
      <c r="G14" s="17">
        <v>215016.5643976063</v>
      </c>
      <c r="H14" s="17">
        <v>216214.988183771</v>
      </c>
      <c r="I14" s="17">
        <v>219206.14942358978</v>
      </c>
      <c r="J14" s="17">
        <v>218951.5765534653</v>
      </c>
      <c r="K14" s="17">
        <v>222243.61479197789</v>
      </c>
      <c r="L14" s="17">
        <v>225637.31933160522</v>
      </c>
      <c r="M14" s="17">
        <v>228262.95246125036</v>
      </c>
      <c r="N14" s="17">
        <v>231318.24022441937</v>
      </c>
      <c r="O14" s="17">
        <v>234636.63943158439</v>
      </c>
      <c r="P14" s="17">
        <v>237932.18905736672</v>
      </c>
      <c r="Q14" s="17">
        <v>242287.2660466716</v>
      </c>
      <c r="R14" s="17">
        <v>245480.13607780405</v>
      </c>
      <c r="S14" s="17">
        <v>249990.16190808656</v>
      </c>
      <c r="T14" s="17">
        <v>252050.69958294329</v>
      </c>
      <c r="U14" s="17">
        <v>254990.48414758779</v>
      </c>
      <c r="V14" s="17">
        <v>258389.88841056335</v>
      </c>
      <c r="W14" s="17">
        <v>261143.24126730082</v>
      </c>
      <c r="AA14" s="83"/>
    </row>
    <row r="15" spans="1:27">
      <c r="A15" s="6" t="s">
        <v>76</v>
      </c>
      <c r="B15" s="6" t="s">
        <v>123</v>
      </c>
      <c r="C15" s="5">
        <v>0</v>
      </c>
      <c r="D15" s="5">
        <v>0</v>
      </c>
      <c r="E15" s="5">
        <v>0</v>
      </c>
      <c r="F15" s="5">
        <v>1.2937965814170926</v>
      </c>
      <c r="G15" s="5">
        <v>0</v>
      </c>
      <c r="H15" s="5">
        <v>1.4814079375555003</v>
      </c>
      <c r="I15" s="5">
        <v>1.70640692754</v>
      </c>
      <c r="J15" s="5">
        <v>1.8404248237262175</v>
      </c>
      <c r="K15" s="5">
        <v>2.0620719659709805</v>
      </c>
      <c r="L15" s="5">
        <v>0</v>
      </c>
      <c r="M15" s="5">
        <v>2.8873810030475999</v>
      </c>
      <c r="N15" s="5">
        <v>3.60012063625302</v>
      </c>
      <c r="O15" s="5">
        <v>2.2228658755699997</v>
      </c>
      <c r="P15" s="5">
        <v>2.6092943924881364</v>
      </c>
      <c r="Q15" s="5">
        <v>0</v>
      </c>
      <c r="R15" s="5">
        <v>3.3340730485220407</v>
      </c>
      <c r="S15" s="5">
        <v>0</v>
      </c>
      <c r="T15" s="5">
        <v>3.6857197033368365</v>
      </c>
      <c r="U15" s="5">
        <v>6.1611368131338908</v>
      </c>
      <c r="V15" s="5">
        <v>1.6719771096641631</v>
      </c>
      <c r="W15" s="5">
        <v>3.3090107353528171</v>
      </c>
      <c r="AA15" s="83"/>
    </row>
    <row r="16" spans="1:27">
      <c r="A16" s="102" t="s">
        <v>143</v>
      </c>
      <c r="B16" s="102"/>
      <c r="C16" s="17">
        <v>209557.38643119053</v>
      </c>
      <c r="D16" s="17">
        <v>210718.7795326855</v>
      </c>
      <c r="E16" s="17">
        <v>211761.62402839964</v>
      </c>
      <c r="F16" s="17">
        <v>212846.63836401561</v>
      </c>
      <c r="G16" s="17">
        <v>215016.5643976063</v>
      </c>
      <c r="H16" s="17">
        <v>216216.46959170856</v>
      </c>
      <c r="I16" s="17">
        <v>219207.85583051734</v>
      </c>
      <c r="J16" s="17">
        <v>218953.41697828902</v>
      </c>
      <c r="K16" s="17">
        <v>222245.67686394387</v>
      </c>
      <c r="L16" s="17">
        <v>225637.31933160522</v>
      </c>
      <c r="M16" s="17">
        <v>228265.83984225339</v>
      </c>
      <c r="N16" s="17">
        <v>231321.84034505562</v>
      </c>
      <c r="O16" s="17">
        <v>234638.86229745997</v>
      </c>
      <c r="P16" s="17">
        <v>237934.79835175921</v>
      </c>
      <c r="Q16" s="17">
        <v>242287.2660466716</v>
      </c>
      <c r="R16" s="17">
        <v>245483.47015085258</v>
      </c>
      <c r="S16" s="17">
        <v>249990.16190808656</v>
      </c>
      <c r="T16" s="17">
        <v>252054.38530264661</v>
      </c>
      <c r="U16" s="17">
        <v>254996.64528440093</v>
      </c>
      <c r="V16" s="17">
        <v>258391.560387673</v>
      </c>
      <c r="W16" s="17">
        <v>261146.55027803619</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47346.633723128733</v>
      </c>
      <c r="D19" s="5">
        <v>45936.155042162871</v>
      </c>
      <c r="E19" s="5">
        <v>41892.497973755817</v>
      </c>
      <c r="F19" s="5">
        <v>40031.793567668668</v>
      </c>
      <c r="G19" s="5">
        <v>38398.511751073864</v>
      </c>
      <c r="H19" s="5">
        <v>38391.216930050032</v>
      </c>
      <c r="I19" s="5">
        <v>38511.843332554803</v>
      </c>
      <c r="J19" s="5">
        <v>37303.119085998253</v>
      </c>
      <c r="K19" s="5">
        <v>39803.780090685679</v>
      </c>
      <c r="L19" s="5">
        <v>34627.927694252408</v>
      </c>
      <c r="M19" s="5">
        <v>21449.803999586089</v>
      </c>
      <c r="N19" s="5">
        <v>16948.231960273904</v>
      </c>
      <c r="O19" s="5">
        <v>17109.329527122867</v>
      </c>
      <c r="P19" s="5">
        <v>16553.101539788877</v>
      </c>
      <c r="Q19" s="5">
        <v>0</v>
      </c>
      <c r="R19" s="5">
        <v>0</v>
      </c>
      <c r="S19" s="5">
        <v>0</v>
      </c>
      <c r="T19" s="5">
        <v>0</v>
      </c>
      <c r="U19" s="5">
        <v>0</v>
      </c>
      <c r="V19" s="5">
        <v>0</v>
      </c>
      <c r="W19" s="5">
        <v>0</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34.689599999999281</v>
      </c>
      <c r="D21" s="5">
        <v>34.689599999999295</v>
      </c>
      <c r="E21" s="5">
        <v>104.3539199999995</v>
      </c>
      <c r="F21" s="5">
        <v>65.524799999999956</v>
      </c>
      <c r="G21" s="5">
        <v>65.524800000000567</v>
      </c>
      <c r="H21" s="5">
        <v>65.524799999999914</v>
      </c>
      <c r="I21" s="5">
        <v>714.7788967786995</v>
      </c>
      <c r="J21" s="5">
        <v>71.831326037730577</v>
      </c>
      <c r="K21" s="5">
        <v>65.524799999999942</v>
      </c>
      <c r="L21" s="5">
        <v>461.58121212209284</v>
      </c>
      <c r="M21" s="5">
        <v>607.43280056843014</v>
      </c>
      <c r="N21" s="5">
        <v>1262.4220732069793</v>
      </c>
      <c r="O21" s="5">
        <v>1156.6120682586779</v>
      </c>
      <c r="P21" s="5">
        <v>821.14958115851755</v>
      </c>
      <c r="Q21" s="5">
        <v>794.43810011554069</v>
      </c>
      <c r="R21" s="5">
        <v>574.51785390564123</v>
      </c>
      <c r="S21" s="5">
        <v>1370.4900702262867</v>
      </c>
      <c r="T21" s="5">
        <v>756.19961198547833</v>
      </c>
      <c r="U21" s="5">
        <v>679.20436362335727</v>
      </c>
      <c r="V21" s="5">
        <v>1129.7868575078246</v>
      </c>
      <c r="W21" s="5">
        <v>792.016491372112</v>
      </c>
    </row>
    <row r="22" spans="1:27">
      <c r="A22" s="6" t="s">
        <v>127</v>
      </c>
      <c r="B22" s="6" t="s">
        <v>115</v>
      </c>
      <c r="C22" s="5">
        <v>16.753976245277137</v>
      </c>
      <c r="D22" s="5">
        <v>1.0478259564693306</v>
      </c>
      <c r="E22" s="5">
        <v>24.490971405882245</v>
      </c>
      <c r="F22" s="5">
        <v>34.265453410740598</v>
      </c>
      <c r="G22" s="5">
        <v>20.711696004750458</v>
      </c>
      <c r="H22" s="5">
        <v>17.034187951785029</v>
      </c>
      <c r="I22" s="5">
        <v>29.273249280467503</v>
      </c>
      <c r="J22" s="5">
        <v>40.126525529749259</v>
      </c>
      <c r="K22" s="5">
        <v>15.029713978034698</v>
      </c>
      <c r="L22" s="5">
        <v>48.06533338966036</v>
      </c>
      <c r="M22" s="5">
        <v>88.589660502979569</v>
      </c>
      <c r="N22" s="5">
        <v>362.79667497969803</v>
      </c>
      <c r="O22" s="5">
        <v>105.28198808107268</v>
      </c>
      <c r="P22" s="5">
        <v>158.2234780128251</v>
      </c>
      <c r="Q22" s="5">
        <v>152.36281605088817</v>
      </c>
      <c r="R22" s="5">
        <v>223.32458959562217</v>
      </c>
      <c r="S22" s="5">
        <v>701.0908313010425</v>
      </c>
      <c r="T22" s="5">
        <v>274.52682176656015</v>
      </c>
      <c r="U22" s="5">
        <v>134.44376402560428</v>
      </c>
      <c r="V22" s="5">
        <v>586.34267455270697</v>
      </c>
      <c r="W22" s="5">
        <v>480.76275083774743</v>
      </c>
    </row>
    <row r="23" spans="1:27">
      <c r="A23" s="6" t="s">
        <v>127</v>
      </c>
      <c r="B23" s="6" t="s">
        <v>116</v>
      </c>
      <c r="C23" s="5">
        <v>2255.1531574905489</v>
      </c>
      <c r="D23" s="5">
        <v>1996.5863199706878</v>
      </c>
      <c r="E23" s="5">
        <v>2019.6233571888843</v>
      </c>
      <c r="F23" s="5">
        <v>2982.3004566760337</v>
      </c>
      <c r="G23" s="5">
        <v>2569.4146940625792</v>
      </c>
      <c r="H23" s="5">
        <v>3140.7903409056007</v>
      </c>
      <c r="I23" s="5">
        <v>2374.8454190679204</v>
      </c>
      <c r="J23" s="5">
        <v>4128.2670347987705</v>
      </c>
      <c r="K23" s="5">
        <v>4162.4601992299795</v>
      </c>
      <c r="L23" s="5">
        <v>3322.7744208062768</v>
      </c>
      <c r="M23" s="5">
        <v>3603.9478868931674</v>
      </c>
      <c r="N23" s="5">
        <v>3206.0425379787257</v>
      </c>
      <c r="O23" s="5">
        <v>3142.0998418694044</v>
      </c>
      <c r="P23" s="5">
        <v>4035.8181115149646</v>
      </c>
      <c r="Q23" s="5">
        <v>3014.4162889413283</v>
      </c>
      <c r="R23" s="5">
        <v>3244.4765630474321</v>
      </c>
      <c r="S23" s="5">
        <v>1892.0738715860111</v>
      </c>
      <c r="T23" s="5">
        <v>4506.5721321909132</v>
      </c>
      <c r="U23" s="5">
        <v>4116.1495051068532</v>
      </c>
      <c r="V23" s="5">
        <v>2949.9878745595433</v>
      </c>
      <c r="W23" s="5">
        <v>3271.958060628408</v>
      </c>
    </row>
    <row r="24" spans="1:27">
      <c r="A24" s="6" t="s">
        <v>127</v>
      </c>
      <c r="B24" s="6" t="s">
        <v>117</v>
      </c>
      <c r="C24" s="5">
        <v>125.14178617628872</v>
      </c>
      <c r="D24" s="5">
        <v>188.91725383263713</v>
      </c>
      <c r="E24" s="5">
        <v>260.2421173913346</v>
      </c>
      <c r="F24" s="5">
        <v>705.87408123277407</v>
      </c>
      <c r="G24" s="5">
        <v>4038.6902051418947</v>
      </c>
      <c r="H24" s="5">
        <v>4358.0969415652735</v>
      </c>
      <c r="I24" s="5">
        <v>4739.3166076411562</v>
      </c>
      <c r="J24" s="5">
        <v>3691.7901495874912</v>
      </c>
      <c r="K24" s="5">
        <v>4105.7704595838595</v>
      </c>
      <c r="L24" s="5">
        <v>4414.3396560155652</v>
      </c>
      <c r="M24" s="5">
        <v>4759.5981945123931</v>
      </c>
      <c r="N24" s="5">
        <v>5570.1182535341031</v>
      </c>
      <c r="O24" s="5">
        <v>5469.7827217674858</v>
      </c>
      <c r="P24" s="5">
        <v>5561.667496382539</v>
      </c>
      <c r="Q24" s="5">
        <v>8587.715569191354</v>
      </c>
      <c r="R24" s="5">
        <v>8523.1093786720448</v>
      </c>
      <c r="S24" s="5">
        <v>9624.1894343096628</v>
      </c>
      <c r="T24" s="5">
        <v>9621.8671095044519</v>
      </c>
      <c r="U24" s="5">
        <v>9311.9630512626991</v>
      </c>
      <c r="V24" s="5">
        <v>10098.140691261087</v>
      </c>
      <c r="W24" s="5">
        <v>10709.711518746604</v>
      </c>
    </row>
    <row r="25" spans="1:27">
      <c r="A25" s="6" t="s">
        <v>127</v>
      </c>
      <c r="B25" s="6" t="s">
        <v>118</v>
      </c>
      <c r="C25" s="5">
        <v>145.25362783650399</v>
      </c>
      <c r="D25" s="5">
        <v>259.91629690988799</v>
      </c>
      <c r="E25" s="5">
        <v>334.32365356774403</v>
      </c>
      <c r="F25" s="5">
        <v>451.02003895220497</v>
      </c>
      <c r="G25" s="5">
        <v>519.80923934620898</v>
      </c>
      <c r="H25" s="5">
        <v>547.78883351442096</v>
      </c>
      <c r="I25" s="5">
        <v>594.704151797186</v>
      </c>
      <c r="J25" s="5">
        <v>648.75208256532596</v>
      </c>
      <c r="K25" s="5">
        <v>708.06711524317404</v>
      </c>
      <c r="L25" s="5">
        <v>769.41823624300901</v>
      </c>
      <c r="M25" s="5">
        <v>832.70178375837997</v>
      </c>
      <c r="N25" s="5">
        <v>888.46368919170493</v>
      </c>
      <c r="O25" s="5">
        <v>946.44203346784207</v>
      </c>
      <c r="P25" s="5">
        <v>1005.7259305021399</v>
      </c>
      <c r="Q25" s="5">
        <v>1075.8216172978</v>
      </c>
      <c r="R25" s="5">
        <v>1168.18629788468</v>
      </c>
      <c r="S25" s="5">
        <v>1249.8352004404999</v>
      </c>
      <c r="T25" s="5">
        <v>1339.70687036871</v>
      </c>
      <c r="U25" s="5">
        <v>1430.0344702801999</v>
      </c>
      <c r="V25" s="5">
        <v>1529.5669450365601</v>
      </c>
      <c r="W25" s="5">
        <v>1635.62785035655</v>
      </c>
    </row>
    <row r="26" spans="1:27">
      <c r="A26" s="6" t="s">
        <v>127</v>
      </c>
      <c r="B26" s="6" t="s">
        <v>119</v>
      </c>
      <c r="C26" s="5">
        <v>4881.3247321035615</v>
      </c>
      <c r="D26" s="5">
        <v>5466.5392127685054</v>
      </c>
      <c r="E26" s="5">
        <v>5971.2953083164102</v>
      </c>
      <c r="F26" s="5">
        <v>5986.9344506927137</v>
      </c>
      <c r="G26" s="5">
        <v>6274.8330005411808</v>
      </c>
      <c r="H26" s="5">
        <v>5950.9504907985793</v>
      </c>
      <c r="I26" s="5">
        <v>8220.8950836366494</v>
      </c>
      <c r="J26" s="5">
        <v>8916.6876739782238</v>
      </c>
      <c r="K26" s="5">
        <v>8369.053295220674</v>
      </c>
      <c r="L26" s="5">
        <v>12617.742093378069</v>
      </c>
      <c r="M26" s="5">
        <v>14587.384805953025</v>
      </c>
      <c r="N26" s="5">
        <v>19036.425475819706</v>
      </c>
      <c r="O26" s="5">
        <v>20456.572530967318</v>
      </c>
      <c r="P26" s="5">
        <v>20601.847735014504</v>
      </c>
      <c r="Q26" s="5">
        <v>26249.530709308383</v>
      </c>
      <c r="R26" s="5">
        <v>26368.428938191686</v>
      </c>
      <c r="S26" s="5">
        <v>23952.086299540963</v>
      </c>
      <c r="T26" s="5">
        <v>26738.756160970683</v>
      </c>
      <c r="U26" s="5">
        <v>24892.135375240301</v>
      </c>
      <c r="V26" s="5">
        <v>23718.458071035944</v>
      </c>
      <c r="W26" s="5">
        <v>22144.245003654596</v>
      </c>
    </row>
    <row r="27" spans="1:27">
      <c r="A27" s="6" t="s">
        <v>127</v>
      </c>
      <c r="B27" s="6" t="s">
        <v>120</v>
      </c>
      <c r="C27" s="5">
        <v>4527.9494867679778</v>
      </c>
      <c r="D27" s="5">
        <v>5709.0314320843017</v>
      </c>
      <c r="E27" s="5">
        <v>5991.5909822531585</v>
      </c>
      <c r="F27" s="5">
        <v>5873.1530838995932</v>
      </c>
      <c r="G27" s="5">
        <v>9893.1244493587055</v>
      </c>
      <c r="H27" s="5">
        <v>12119.658705452788</v>
      </c>
      <c r="I27" s="5">
        <v>14526.064670752858</v>
      </c>
      <c r="J27" s="5">
        <v>12831.288216229686</v>
      </c>
      <c r="K27" s="5">
        <v>13304.390508741539</v>
      </c>
      <c r="L27" s="5">
        <v>14839.053763263169</v>
      </c>
      <c r="M27" s="5">
        <v>17930.528658957417</v>
      </c>
      <c r="N27" s="5">
        <v>18330.581075830778</v>
      </c>
      <c r="O27" s="5">
        <v>19120.135397326678</v>
      </c>
      <c r="P27" s="5">
        <v>18648.931926644316</v>
      </c>
      <c r="Q27" s="5">
        <v>27225.101483598781</v>
      </c>
      <c r="R27" s="5">
        <v>27917.568951961883</v>
      </c>
      <c r="S27" s="5">
        <v>33630.189987454898</v>
      </c>
      <c r="T27" s="5">
        <v>29455.525287908582</v>
      </c>
      <c r="U27" s="5">
        <v>30640.347383303582</v>
      </c>
      <c r="V27" s="5">
        <v>34531.35442139519</v>
      </c>
      <c r="W27" s="5">
        <v>35662.241548293139</v>
      </c>
    </row>
    <row r="28" spans="1:27">
      <c r="A28" s="6" t="s">
        <v>127</v>
      </c>
      <c r="B28" s="6" t="s">
        <v>121</v>
      </c>
      <c r="C28" s="5">
        <v>5151.0208542665005</v>
      </c>
      <c r="D28" s="5">
        <v>6118.8203760711003</v>
      </c>
      <c r="E28" s="5">
        <v>7087.4977045632995</v>
      </c>
      <c r="F28" s="5">
        <v>8076.5799540676999</v>
      </c>
      <c r="G28" s="5">
        <v>8976.3811482821002</v>
      </c>
      <c r="H28" s="5">
        <v>9519.4495703875</v>
      </c>
      <c r="I28" s="5">
        <v>9940.8765347493991</v>
      </c>
      <c r="J28" s="5">
        <v>10407.961181827101</v>
      </c>
      <c r="K28" s="5">
        <v>10847.465939958</v>
      </c>
      <c r="L28" s="5">
        <v>11166.217987129499</v>
      </c>
      <c r="M28" s="5">
        <v>11708.0423756367</v>
      </c>
      <c r="N28" s="5">
        <v>12232.7802986921</v>
      </c>
      <c r="O28" s="5">
        <v>12584.8322162063</v>
      </c>
      <c r="P28" s="5">
        <v>12966.541390009501</v>
      </c>
      <c r="Q28" s="5">
        <v>13640.7721754129</v>
      </c>
      <c r="R28" s="5">
        <v>14361.3556470525</v>
      </c>
      <c r="S28" s="5">
        <v>14807.4594228776</v>
      </c>
      <c r="T28" s="5">
        <v>15178.1919327985</v>
      </c>
      <c r="U28" s="5">
        <v>15488.8139855381</v>
      </c>
      <c r="V28" s="5">
        <v>15933.250502775802</v>
      </c>
      <c r="W28" s="5">
        <v>16595.242685747799</v>
      </c>
    </row>
    <row r="29" spans="1:27">
      <c r="A29" s="102" t="s">
        <v>149</v>
      </c>
      <c r="B29" s="102"/>
      <c r="C29" s="17">
        <v>64213.525530002589</v>
      </c>
      <c r="D29" s="17">
        <v>65262.869809013937</v>
      </c>
      <c r="E29" s="17">
        <v>63091.350217483458</v>
      </c>
      <c r="F29" s="17">
        <v>63050.551766415447</v>
      </c>
      <c r="G29" s="17">
        <v>66198.501539323173</v>
      </c>
      <c r="H29" s="17">
        <v>69204.625025546295</v>
      </c>
      <c r="I29" s="17">
        <v>74318.577186820796</v>
      </c>
      <c r="J29" s="17">
        <v>73699.281044399511</v>
      </c>
      <c r="K29" s="17">
        <v>76567.704547813904</v>
      </c>
      <c r="L29" s="17">
        <v>77083.362504341174</v>
      </c>
      <c r="M29" s="17">
        <v>69975.730188097805</v>
      </c>
      <c r="N29" s="17">
        <v>71379.280096781891</v>
      </c>
      <c r="O29" s="17">
        <v>73674.86356983232</v>
      </c>
      <c r="P29" s="17">
        <v>73785.613762143505</v>
      </c>
      <c r="Q29" s="17">
        <v>71076.621573427823</v>
      </c>
      <c r="R29" s="17">
        <v>72689.672543754772</v>
      </c>
      <c r="S29" s="17">
        <v>76353.390482986797</v>
      </c>
      <c r="T29" s="17">
        <v>76909.771947620713</v>
      </c>
      <c r="U29" s="17">
        <v>75951.094376837791</v>
      </c>
      <c r="V29" s="17">
        <v>78849.180401827005</v>
      </c>
      <c r="W29" s="17">
        <v>78946.466540533802</v>
      </c>
    </row>
    <row r="30" spans="1:27">
      <c r="A30" s="6" t="s">
        <v>127</v>
      </c>
      <c r="B30" s="6" t="s">
        <v>123</v>
      </c>
      <c r="C30" s="5">
        <v>0</v>
      </c>
      <c r="D30" s="5">
        <v>0</v>
      </c>
      <c r="E30" s="5">
        <v>0</v>
      </c>
      <c r="F30" s="5">
        <v>1.2937965814170926</v>
      </c>
      <c r="G30" s="5">
        <v>0</v>
      </c>
      <c r="H30" s="5">
        <v>1.4814079375555003</v>
      </c>
      <c r="I30" s="5">
        <v>0</v>
      </c>
      <c r="J30" s="5">
        <v>1.8404248237262175</v>
      </c>
      <c r="K30" s="5">
        <v>2.0620719659709805</v>
      </c>
      <c r="L30" s="5">
        <v>0</v>
      </c>
      <c r="M30" s="5">
        <v>2.8873810030475999</v>
      </c>
      <c r="N30" s="5">
        <v>3.60012063625302</v>
      </c>
      <c r="O30" s="5">
        <v>2.2228658755699997</v>
      </c>
      <c r="P30" s="5">
        <v>2.6092943924881364</v>
      </c>
      <c r="Q30" s="5">
        <v>0</v>
      </c>
      <c r="R30" s="5">
        <v>3.3340730485220407</v>
      </c>
      <c r="S30" s="5">
        <v>0</v>
      </c>
      <c r="T30" s="5">
        <v>3.6857197033368365</v>
      </c>
      <c r="U30" s="5">
        <v>6.1611368131338908</v>
      </c>
      <c r="V30" s="5">
        <v>1.6719771096641631</v>
      </c>
      <c r="W30" s="5">
        <v>3.3090107353528171</v>
      </c>
    </row>
    <row r="31" spans="1:27">
      <c r="A31" s="102" t="s">
        <v>143</v>
      </c>
      <c r="B31" s="102"/>
      <c r="C31" s="17">
        <v>64213.525530002589</v>
      </c>
      <c r="D31" s="17">
        <v>65262.869809013937</v>
      </c>
      <c r="E31" s="17">
        <v>63091.350217483458</v>
      </c>
      <c r="F31" s="17">
        <v>63051.845562996867</v>
      </c>
      <c r="G31" s="17">
        <v>66198.501539323173</v>
      </c>
      <c r="H31" s="17">
        <v>69206.106433483845</v>
      </c>
      <c r="I31" s="17">
        <v>74318.577186820796</v>
      </c>
      <c r="J31" s="17">
        <v>73701.121469223232</v>
      </c>
      <c r="K31" s="17">
        <v>76569.766619779883</v>
      </c>
      <c r="L31" s="17">
        <v>77083.362504341174</v>
      </c>
      <c r="M31" s="17">
        <v>69978.617569100854</v>
      </c>
      <c r="N31" s="17">
        <v>71382.880217418147</v>
      </c>
      <c r="O31" s="17">
        <v>73677.086435707883</v>
      </c>
      <c r="P31" s="17">
        <v>73788.223056535993</v>
      </c>
      <c r="Q31" s="17">
        <v>71076.621573427823</v>
      </c>
      <c r="R31" s="17">
        <v>72693.006616803294</v>
      </c>
      <c r="S31" s="17">
        <v>76353.390482986797</v>
      </c>
      <c r="T31" s="17">
        <v>76913.457667324052</v>
      </c>
      <c r="U31" s="17">
        <v>75957.255513650918</v>
      </c>
      <c r="V31" s="17">
        <v>78850.852378936674</v>
      </c>
      <c r="W31" s="17">
        <v>78949.775551269151</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50106.419686867594</v>
      </c>
      <c r="D34" s="5">
        <v>47224.786463339864</v>
      </c>
      <c r="E34" s="5">
        <v>49171.8919049584</v>
      </c>
      <c r="F34" s="5">
        <v>46238.046301462142</v>
      </c>
      <c r="G34" s="5">
        <v>39968.740906022853</v>
      </c>
      <c r="H34" s="5">
        <v>35371.996192878403</v>
      </c>
      <c r="I34" s="5">
        <v>35093.501883765595</v>
      </c>
      <c r="J34" s="5">
        <v>33176.206089925203</v>
      </c>
      <c r="K34" s="5">
        <v>32975.682334862497</v>
      </c>
      <c r="L34" s="5">
        <v>28799.398772945642</v>
      </c>
      <c r="M34" s="5">
        <v>28829.664323138604</v>
      </c>
      <c r="N34" s="5">
        <v>18180.71484898977</v>
      </c>
      <c r="O34" s="5">
        <v>18147.601437844951</v>
      </c>
      <c r="P34" s="5">
        <v>17558.985483128443</v>
      </c>
      <c r="Q34" s="5">
        <v>11975.192505932013</v>
      </c>
      <c r="R34" s="5">
        <v>11800.452999345243</v>
      </c>
      <c r="S34" s="5">
        <v>11566.981737025393</v>
      </c>
      <c r="T34" s="5">
        <v>11304.300982862347</v>
      </c>
      <c r="U34" s="5">
        <v>11715.940454366351</v>
      </c>
      <c r="V34" s="5">
        <v>11612.799906290149</v>
      </c>
      <c r="W34" s="5">
        <v>6416.0119157918725</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1176.4338360000534</v>
      </c>
      <c r="D36" s="5">
        <v>1176.4338360000552</v>
      </c>
      <c r="E36" s="5">
        <v>1346.3869248000692</v>
      </c>
      <c r="F36" s="5">
        <v>1376.259719063537</v>
      </c>
      <c r="G36" s="5">
        <v>1543.4311489742631</v>
      </c>
      <c r="H36" s="5">
        <v>1544.4914500047471</v>
      </c>
      <c r="I36" s="5">
        <v>2407.1057378460209</v>
      </c>
      <c r="J36" s="5">
        <v>1720.7340132615268</v>
      </c>
      <c r="K36" s="5">
        <v>1453.4017951796623</v>
      </c>
      <c r="L36" s="5">
        <v>1881.0768501517209</v>
      </c>
      <c r="M36" s="5">
        <v>2145.5089657950793</v>
      </c>
      <c r="N36" s="5">
        <v>2632.1059672901724</v>
      </c>
      <c r="O36" s="5">
        <v>2548.8668275282221</v>
      </c>
      <c r="P36" s="5">
        <v>2447.4581080083963</v>
      </c>
      <c r="Q36" s="5">
        <v>2338.1834767886317</v>
      </c>
      <c r="R36" s="5">
        <v>2038.8379727521426</v>
      </c>
      <c r="S36" s="5">
        <v>2928.1194406850445</v>
      </c>
      <c r="T36" s="5">
        <v>2179.6967953025915</v>
      </c>
      <c r="U36" s="5">
        <v>1921.9979999466841</v>
      </c>
      <c r="V36" s="5">
        <v>2257.5937546307377</v>
      </c>
      <c r="W36" s="5">
        <v>2338.0589044617782</v>
      </c>
    </row>
    <row r="37" spans="1:23">
      <c r="A37" s="6" t="s">
        <v>144</v>
      </c>
      <c r="B37" s="6" t="s">
        <v>115</v>
      </c>
      <c r="C37" s="5">
        <v>3.7160990110424654</v>
      </c>
      <c r="D37" s="5">
        <v>0.79241805324752401</v>
      </c>
      <c r="E37" s="5">
        <v>9.589011625236326</v>
      </c>
      <c r="F37" s="5">
        <v>41.801701173461097</v>
      </c>
      <c r="G37" s="5">
        <v>71.795924673483569</v>
      </c>
      <c r="H37" s="5">
        <v>49.554535651354016</v>
      </c>
      <c r="I37" s="5">
        <v>87.78287062406136</v>
      </c>
      <c r="J37" s="5">
        <v>143.98366007206943</v>
      </c>
      <c r="K37" s="5">
        <v>46.807172920727872</v>
      </c>
      <c r="L37" s="5">
        <v>108.57410513336519</v>
      </c>
      <c r="M37" s="5">
        <v>84.977479869146336</v>
      </c>
      <c r="N37" s="5">
        <v>113.94792175368559</v>
      </c>
      <c r="O37" s="5">
        <v>47.360165030786391</v>
      </c>
      <c r="P37" s="5">
        <v>81.528907506380079</v>
      </c>
      <c r="Q37" s="5">
        <v>30.147411200391169</v>
      </c>
      <c r="R37" s="5">
        <v>30.460589892450518</v>
      </c>
      <c r="S37" s="5">
        <v>89.812085419187042</v>
      </c>
      <c r="T37" s="5">
        <v>86.05853969030295</v>
      </c>
      <c r="U37" s="5">
        <v>24.702439547982792</v>
      </c>
      <c r="V37" s="5">
        <v>177.88529494843974</v>
      </c>
      <c r="W37" s="5">
        <v>60.280479809751029</v>
      </c>
    </row>
    <row r="38" spans="1:23">
      <c r="A38" s="6" t="s">
        <v>144</v>
      </c>
      <c r="B38" s="6" t="s">
        <v>116</v>
      </c>
      <c r="C38" s="5">
        <v>700.86595641994109</v>
      </c>
      <c r="D38" s="5">
        <v>700.0652587799425</v>
      </c>
      <c r="E38" s="5">
        <v>699.26456111994207</v>
      </c>
      <c r="F38" s="5">
        <v>698.46386346994177</v>
      </c>
      <c r="G38" s="5">
        <v>697.66316582993989</v>
      </c>
      <c r="H38" s="5">
        <v>696.86246817994152</v>
      </c>
      <c r="I38" s="5">
        <v>696.06177052994087</v>
      </c>
      <c r="J38" s="5">
        <v>695.26107288994035</v>
      </c>
      <c r="K38" s="5">
        <v>694.46037522994095</v>
      </c>
      <c r="L38" s="5">
        <v>693.65967758994134</v>
      </c>
      <c r="M38" s="5">
        <v>692.85897993994161</v>
      </c>
      <c r="N38" s="5">
        <v>692.05828228993107</v>
      </c>
      <c r="O38" s="5">
        <v>691.25758464994101</v>
      </c>
      <c r="P38" s="5">
        <v>690.4568869999423</v>
      </c>
      <c r="Q38" s="5">
        <v>689.65618934994268</v>
      </c>
      <c r="R38" s="5">
        <v>688.85549169994272</v>
      </c>
      <c r="S38" s="5">
        <v>259.23378067998891</v>
      </c>
      <c r="T38" s="5">
        <v>258.93210720998894</v>
      </c>
      <c r="U38" s="5">
        <v>258.63043373998909</v>
      </c>
      <c r="V38" s="5">
        <v>258.32876026998957</v>
      </c>
      <c r="W38" s="5">
        <v>258.02708678998903</v>
      </c>
    </row>
    <row r="39" spans="1:23">
      <c r="A39" s="6" t="s">
        <v>144</v>
      </c>
      <c r="B39" s="6" t="s">
        <v>117</v>
      </c>
      <c r="C39" s="5">
        <v>84.260313057261072</v>
      </c>
      <c r="D39" s="5">
        <v>153.76186283608541</v>
      </c>
      <c r="E39" s="5">
        <v>282.08718878571887</v>
      </c>
      <c r="F39" s="5">
        <v>503.3009285459101</v>
      </c>
      <c r="G39" s="5">
        <v>843.89219799957186</v>
      </c>
      <c r="H39" s="5">
        <v>975.73423532377592</v>
      </c>
      <c r="I39" s="5">
        <v>1373.1507687278158</v>
      </c>
      <c r="J39" s="5">
        <v>2786.6437468043673</v>
      </c>
      <c r="K39" s="5">
        <v>3126.6581457353323</v>
      </c>
      <c r="L39" s="5">
        <v>3796.4935495539385</v>
      </c>
      <c r="M39" s="5">
        <v>3859.8156572847201</v>
      </c>
      <c r="N39" s="5">
        <v>4793.8487030312508</v>
      </c>
      <c r="O39" s="5">
        <v>5096.2912744124915</v>
      </c>
      <c r="P39" s="5">
        <v>5358.6245131395253</v>
      </c>
      <c r="Q39" s="5">
        <v>6800.5039462228278</v>
      </c>
      <c r="R39" s="5">
        <v>6774.4745624190682</v>
      </c>
      <c r="S39" s="5">
        <v>7601.5292294358087</v>
      </c>
      <c r="T39" s="5">
        <v>6939.3873450772999</v>
      </c>
      <c r="U39" s="5">
        <v>7408.0832704534123</v>
      </c>
      <c r="V39" s="5">
        <v>7935.4150558903884</v>
      </c>
      <c r="W39" s="5">
        <v>8436.2034995593422</v>
      </c>
    </row>
    <row r="40" spans="1:23">
      <c r="A40" s="6" t="s">
        <v>144</v>
      </c>
      <c r="B40" s="6" t="s">
        <v>118</v>
      </c>
      <c r="C40" s="5">
        <v>81.841137660792612</v>
      </c>
      <c r="D40" s="5">
        <v>147.234795171314</v>
      </c>
      <c r="E40" s="5">
        <v>190.92932512953999</v>
      </c>
      <c r="F40" s="5">
        <v>260.70322614136199</v>
      </c>
      <c r="G40" s="5">
        <v>301.422421100767</v>
      </c>
      <c r="H40" s="5">
        <v>319.874284975259</v>
      </c>
      <c r="I40" s="5">
        <v>349.891697530594</v>
      </c>
      <c r="J40" s="5">
        <v>384.31575604395704</v>
      </c>
      <c r="K40" s="5">
        <v>417.52506009990304</v>
      </c>
      <c r="L40" s="5">
        <v>461.863260571144</v>
      </c>
      <c r="M40" s="5">
        <v>504.78952136400096</v>
      </c>
      <c r="N40" s="5">
        <v>543.75686467394701</v>
      </c>
      <c r="O40" s="5">
        <v>585.26366058464998</v>
      </c>
      <c r="P40" s="5">
        <v>630.09295065571496</v>
      </c>
      <c r="Q40" s="5">
        <v>678.02238796308097</v>
      </c>
      <c r="R40" s="5">
        <v>743.474970795795</v>
      </c>
      <c r="S40" s="5">
        <v>803.07565399764201</v>
      </c>
      <c r="T40" s="5">
        <v>870.05897196074397</v>
      </c>
      <c r="U40" s="5">
        <v>928.53960470031507</v>
      </c>
      <c r="V40" s="5">
        <v>1016.6092050018899</v>
      </c>
      <c r="W40" s="5">
        <v>1102.25335645372</v>
      </c>
    </row>
    <row r="41" spans="1:23">
      <c r="A41" s="6" t="s">
        <v>144</v>
      </c>
      <c r="B41" s="6" t="s">
        <v>119</v>
      </c>
      <c r="C41" s="5">
        <v>2306.7853902755865</v>
      </c>
      <c r="D41" s="5">
        <v>4218.105148007583</v>
      </c>
      <c r="E41" s="5">
        <v>4113.3466760839237</v>
      </c>
      <c r="F41" s="5">
        <v>4053.5461069087805</v>
      </c>
      <c r="G41" s="5">
        <v>10935.651935562182</v>
      </c>
      <c r="H41" s="5">
        <v>16480.798143926357</v>
      </c>
      <c r="I41" s="5">
        <v>15395.058789392933</v>
      </c>
      <c r="J41" s="5">
        <v>16363.958518242951</v>
      </c>
      <c r="K41" s="5">
        <v>17082.759592609687</v>
      </c>
      <c r="L41" s="5">
        <v>19448.783291038893</v>
      </c>
      <c r="M41" s="5">
        <v>19212.009554287939</v>
      </c>
      <c r="N41" s="5">
        <v>26700.182083651111</v>
      </c>
      <c r="O41" s="5">
        <v>25238.26433097924</v>
      </c>
      <c r="P41" s="5">
        <v>25089.564959500021</v>
      </c>
      <c r="Q41" s="5">
        <v>30560.664074119784</v>
      </c>
      <c r="R41" s="5">
        <v>32944.237055718891</v>
      </c>
      <c r="S41" s="5">
        <v>34928.762280590643</v>
      </c>
      <c r="T41" s="5">
        <v>35510.185827581845</v>
      </c>
      <c r="U41" s="5">
        <v>35599.026647085295</v>
      </c>
      <c r="V41" s="5">
        <v>35052.846636855073</v>
      </c>
      <c r="W41" s="5">
        <v>33862.519757622162</v>
      </c>
    </row>
    <row r="42" spans="1:23">
      <c r="A42" s="6" t="s">
        <v>144</v>
      </c>
      <c r="B42" s="6" t="s">
        <v>120</v>
      </c>
      <c r="C42" s="5">
        <v>5005.2817667329782</v>
      </c>
      <c r="D42" s="5">
        <v>6213.3795789951209</v>
      </c>
      <c r="E42" s="5">
        <v>6131.1274016582374</v>
      </c>
      <c r="F42" s="5">
        <v>6118.8456715449802</v>
      </c>
      <c r="G42" s="5">
        <v>6224.2792601041201</v>
      </c>
      <c r="H42" s="5">
        <v>6257.1186761332447</v>
      </c>
      <c r="I42" s="5">
        <v>6998.5906644179795</v>
      </c>
      <c r="J42" s="5">
        <v>5917.8464995465092</v>
      </c>
      <c r="K42" s="5">
        <v>8040.5442655224333</v>
      </c>
      <c r="L42" s="5">
        <v>9769.7829610393528</v>
      </c>
      <c r="M42" s="5">
        <v>10518.767927405626</v>
      </c>
      <c r="N42" s="5">
        <v>14228.607600090749</v>
      </c>
      <c r="O42" s="5">
        <v>17583.649423544128</v>
      </c>
      <c r="P42" s="5">
        <v>18920.865492150097</v>
      </c>
      <c r="Q42" s="5">
        <v>22726.661811458729</v>
      </c>
      <c r="R42" s="5">
        <v>22654.331508901047</v>
      </c>
      <c r="S42" s="5">
        <v>23985.738313935974</v>
      </c>
      <c r="T42" s="5">
        <v>20582.387742608553</v>
      </c>
      <c r="U42" s="5">
        <v>22812.303924768508</v>
      </c>
      <c r="V42" s="5">
        <v>25094.843106703047</v>
      </c>
      <c r="W42" s="5">
        <v>26561.523573440307</v>
      </c>
    </row>
    <row r="43" spans="1:23">
      <c r="A43" s="6" t="s">
        <v>144</v>
      </c>
      <c r="B43" s="6" t="s">
        <v>121</v>
      </c>
      <c r="C43" s="5">
        <v>7026.2165536621997</v>
      </c>
      <c r="D43" s="5">
        <v>8108.2252852900001</v>
      </c>
      <c r="E43" s="5">
        <v>8681.4962296273006</v>
      </c>
      <c r="F43" s="5">
        <v>9254.7624494205011</v>
      </c>
      <c r="G43" s="5">
        <v>9868.6015137692011</v>
      </c>
      <c r="H43" s="5">
        <v>10281.9621852909</v>
      </c>
      <c r="I43" s="5">
        <v>10703.201967388301</v>
      </c>
      <c r="J43" s="5">
        <v>11132.2587340518</v>
      </c>
      <c r="K43" s="5">
        <v>11542.746113733001</v>
      </c>
      <c r="L43" s="5">
        <v>11891.556319322401</v>
      </c>
      <c r="M43" s="5">
        <v>12299.1782373077</v>
      </c>
      <c r="N43" s="5">
        <v>12718.551233472801</v>
      </c>
      <c r="O43" s="5">
        <v>13152.2162071848</v>
      </c>
      <c r="P43" s="5">
        <v>13609.303317706301</v>
      </c>
      <c r="Q43" s="5">
        <v>14262.025527042</v>
      </c>
      <c r="R43" s="5">
        <v>14882.9202819235</v>
      </c>
      <c r="S43" s="5">
        <v>15339.0864263563</v>
      </c>
      <c r="T43" s="5">
        <v>15758.9925463652</v>
      </c>
      <c r="U43" s="5">
        <v>16166.201182897399</v>
      </c>
      <c r="V43" s="5">
        <v>16663.275358353701</v>
      </c>
      <c r="W43" s="5">
        <v>17346.651300134999</v>
      </c>
    </row>
    <row r="44" spans="1:23">
      <c r="A44" s="102" t="s">
        <v>149</v>
      </c>
      <c r="B44" s="102"/>
      <c r="C44" s="17">
        <v>66325.719288969398</v>
      </c>
      <c r="D44" s="17">
        <v>67641.787988465818</v>
      </c>
      <c r="E44" s="17">
        <v>70153.102709873114</v>
      </c>
      <c r="F44" s="17">
        <v>67781.725813043347</v>
      </c>
      <c r="G44" s="17">
        <v>69310.16385493605</v>
      </c>
      <c r="H44" s="17">
        <v>70682.783652064943</v>
      </c>
      <c r="I44" s="17">
        <v>71381.303683964827</v>
      </c>
      <c r="J44" s="17">
        <v>69150.248587990005</v>
      </c>
      <c r="K44" s="17">
        <v>71836.401650057946</v>
      </c>
      <c r="L44" s="17">
        <v>72592.831977221314</v>
      </c>
      <c r="M44" s="17">
        <v>73782.965467744041</v>
      </c>
      <c r="N44" s="17">
        <v>75266.167937538223</v>
      </c>
      <c r="O44" s="17">
        <v>77409.215976762061</v>
      </c>
      <c r="P44" s="17">
        <v>78398.16315499958</v>
      </c>
      <c r="Q44" s="17">
        <v>82582.530995891488</v>
      </c>
      <c r="R44" s="17">
        <v>85040.095900233224</v>
      </c>
      <c r="S44" s="17">
        <v>89097.73406469253</v>
      </c>
      <c r="T44" s="17">
        <v>85680.554541620833</v>
      </c>
      <c r="U44" s="17">
        <v>88498.803082352213</v>
      </c>
      <c r="V44" s="17">
        <v>91117.572818051136</v>
      </c>
      <c r="W44" s="17">
        <v>86843.073018050854</v>
      </c>
    </row>
    <row r="45" spans="1:23">
      <c r="A45" s="6" t="s">
        <v>144</v>
      </c>
      <c r="B45" s="6" t="s">
        <v>123</v>
      </c>
      <c r="C45" s="5">
        <v>0</v>
      </c>
      <c r="D45" s="5">
        <v>0</v>
      </c>
      <c r="E45" s="5">
        <v>0</v>
      </c>
      <c r="F45" s="5">
        <v>0</v>
      </c>
      <c r="G45" s="5">
        <v>0</v>
      </c>
      <c r="H45" s="5">
        <v>0</v>
      </c>
      <c r="I45" s="5">
        <v>1.70640692754</v>
      </c>
      <c r="J45" s="5">
        <v>0</v>
      </c>
      <c r="K45" s="5">
        <v>0</v>
      </c>
      <c r="L45" s="5">
        <v>0</v>
      </c>
      <c r="M45" s="5">
        <v>0</v>
      </c>
      <c r="N45" s="5">
        <v>0</v>
      </c>
      <c r="O45" s="5">
        <v>0</v>
      </c>
      <c r="P45" s="5">
        <v>0</v>
      </c>
      <c r="Q45" s="5">
        <v>0</v>
      </c>
      <c r="R45" s="5">
        <v>0</v>
      </c>
      <c r="S45" s="5">
        <v>0</v>
      </c>
      <c r="T45" s="5">
        <v>0</v>
      </c>
      <c r="U45" s="5">
        <v>0</v>
      </c>
      <c r="V45" s="5">
        <v>0</v>
      </c>
      <c r="W45" s="5">
        <v>0</v>
      </c>
    </row>
    <row r="46" spans="1:23">
      <c r="A46" s="102" t="s">
        <v>143</v>
      </c>
      <c r="B46" s="102"/>
      <c r="C46" s="17">
        <v>66325.719288969398</v>
      </c>
      <c r="D46" s="17">
        <v>67641.787988465818</v>
      </c>
      <c r="E46" s="17">
        <v>70153.102709873114</v>
      </c>
      <c r="F46" s="17">
        <v>67781.725813043347</v>
      </c>
      <c r="G46" s="17">
        <v>69310.16385493605</v>
      </c>
      <c r="H46" s="17">
        <v>70682.783652064943</v>
      </c>
      <c r="I46" s="17">
        <v>71383.010090892363</v>
      </c>
      <c r="J46" s="17">
        <v>69150.248587990005</v>
      </c>
      <c r="K46" s="17">
        <v>71836.401650057946</v>
      </c>
      <c r="L46" s="17">
        <v>72592.831977221314</v>
      </c>
      <c r="M46" s="17">
        <v>73782.965467744041</v>
      </c>
      <c r="N46" s="17">
        <v>75266.167937538223</v>
      </c>
      <c r="O46" s="17">
        <v>77409.215976762061</v>
      </c>
      <c r="P46" s="17">
        <v>78398.16315499958</v>
      </c>
      <c r="Q46" s="17">
        <v>82582.530995891488</v>
      </c>
      <c r="R46" s="17">
        <v>85040.095900233224</v>
      </c>
      <c r="S46" s="17">
        <v>89097.73406469253</v>
      </c>
      <c r="T46" s="17">
        <v>85680.554541620833</v>
      </c>
      <c r="U46" s="17">
        <v>88498.803082352213</v>
      </c>
      <c r="V46" s="17">
        <v>91117.572818051136</v>
      </c>
      <c r="W46" s="17">
        <v>86843.073018050854</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31434.211447098351</v>
      </c>
      <c r="D50" s="5">
        <v>33012.394992859976</v>
      </c>
      <c r="E50" s="5">
        <v>32907.621927642955</v>
      </c>
      <c r="F50" s="5">
        <v>33408.046534075576</v>
      </c>
      <c r="G50" s="5">
        <v>28762.048690141783</v>
      </c>
      <c r="H50" s="5">
        <v>20349.538751261956</v>
      </c>
      <c r="I50" s="5">
        <v>12995.52933553328</v>
      </c>
      <c r="J50" s="5">
        <v>10700.140867599759</v>
      </c>
      <c r="K50" s="5">
        <v>7873.1220300600089</v>
      </c>
      <c r="L50" s="5">
        <v>7665.9808249559792</v>
      </c>
      <c r="M50" s="5">
        <v>7414.1413575015431</v>
      </c>
      <c r="N50" s="5">
        <v>7272.325106828036</v>
      </c>
      <c r="O50" s="5">
        <v>7372.1348125798686</v>
      </c>
      <c r="P50" s="5">
        <v>7202.1271128002873</v>
      </c>
      <c r="Q50" s="5">
        <v>6579.3371905171562</v>
      </c>
      <c r="R50" s="5">
        <v>0</v>
      </c>
      <c r="S50" s="5">
        <v>0</v>
      </c>
      <c r="T50" s="5">
        <v>0</v>
      </c>
      <c r="U50" s="5">
        <v>0</v>
      </c>
      <c r="V50" s="5">
        <v>0</v>
      </c>
      <c r="W50" s="5">
        <v>0</v>
      </c>
    </row>
    <row r="51" spans="1:23">
      <c r="A51" s="6" t="s">
        <v>145</v>
      </c>
      <c r="B51" s="6" t="s">
        <v>114</v>
      </c>
      <c r="C51" s="5">
        <v>28.753324298849833</v>
      </c>
      <c r="D51" s="5">
        <v>17.274821641805822</v>
      </c>
      <c r="E51" s="5">
        <v>12.614066113081732</v>
      </c>
      <c r="F51" s="5">
        <v>8.5473436790001553</v>
      </c>
      <c r="G51" s="5">
        <v>22.945351786298897</v>
      </c>
      <c r="H51" s="5">
        <v>70.725560614678358</v>
      </c>
      <c r="I51" s="5">
        <v>404.96522472382242</v>
      </c>
      <c r="J51" s="5">
        <v>42.024834252008752</v>
      </c>
      <c r="K51" s="5">
        <v>23.313352001144885</v>
      </c>
      <c r="L51" s="5">
        <v>62.865222360898407</v>
      </c>
      <c r="M51" s="5">
        <v>38.87360199073791</v>
      </c>
      <c r="N51" s="5">
        <v>96.525643130515846</v>
      </c>
      <c r="O51" s="5">
        <v>49.962212981502056</v>
      </c>
      <c r="P51" s="5">
        <v>92.947499915700618</v>
      </c>
      <c r="Q51" s="5">
        <v>83.1381599821554</v>
      </c>
      <c r="R51" s="5">
        <v>108.71710794947482</v>
      </c>
      <c r="S51" s="5">
        <v>646.31729666138767</v>
      </c>
      <c r="T51" s="5">
        <v>207.5569940344632</v>
      </c>
      <c r="U51" s="5">
        <v>0</v>
      </c>
      <c r="V51" s="5">
        <v>0</v>
      </c>
      <c r="W51" s="5">
        <v>0</v>
      </c>
    </row>
    <row r="52" spans="1:23">
      <c r="A52" s="6" t="s">
        <v>145</v>
      </c>
      <c r="B52" s="6" t="s">
        <v>115</v>
      </c>
      <c r="C52" s="5">
        <v>32.950889027448888</v>
      </c>
      <c r="D52" s="5">
        <v>15.184410187766318</v>
      </c>
      <c r="E52" s="5">
        <v>9.7969330215309434</v>
      </c>
      <c r="F52" s="5">
        <v>5.8605948067307629</v>
      </c>
      <c r="G52" s="5">
        <v>25.623210297915364</v>
      </c>
      <c r="H52" s="5">
        <v>32.483496498687032</v>
      </c>
      <c r="I52" s="5">
        <v>71.537187084609855</v>
      </c>
      <c r="J52" s="5">
        <v>27.598604980886982</v>
      </c>
      <c r="K52" s="5">
        <v>14.830870768586481</v>
      </c>
      <c r="L52" s="5">
        <v>23.768290203928082</v>
      </c>
      <c r="M52" s="5">
        <v>28.27281857200429</v>
      </c>
      <c r="N52" s="5">
        <v>56.908302737910432</v>
      </c>
      <c r="O52" s="5">
        <v>26.745331413401882</v>
      </c>
      <c r="P52" s="5">
        <v>49.921056793736795</v>
      </c>
      <c r="Q52" s="5">
        <v>80.941485590453539</v>
      </c>
      <c r="R52" s="5">
        <v>84.204310779027054</v>
      </c>
      <c r="S52" s="5">
        <v>540.80707568998127</v>
      </c>
      <c r="T52" s="5">
        <v>177.63969983301979</v>
      </c>
      <c r="U52" s="5">
        <v>114.03032135470856</v>
      </c>
      <c r="V52" s="5">
        <v>349.18120710640994</v>
      </c>
      <c r="W52" s="5">
        <v>227.86322157329278</v>
      </c>
    </row>
    <row r="53" spans="1:23">
      <c r="A53" s="6" t="s">
        <v>145</v>
      </c>
      <c r="B53" s="6" t="s">
        <v>116</v>
      </c>
      <c r="C53" s="5">
        <v>3183.3359570735074</v>
      </c>
      <c r="D53" s="5">
        <v>2953.74860797982</v>
      </c>
      <c r="E53" s="5">
        <v>2802.3896116324745</v>
      </c>
      <c r="F53" s="5">
        <v>3533.9931846290242</v>
      </c>
      <c r="G53" s="5">
        <v>2741.9873816033187</v>
      </c>
      <c r="H53" s="5">
        <v>3165.1520976033921</v>
      </c>
      <c r="I53" s="5">
        <v>1919.0045927157678</v>
      </c>
      <c r="J53" s="5">
        <v>3879.5295656724829</v>
      </c>
      <c r="K53" s="5">
        <v>3652.3998958528909</v>
      </c>
      <c r="L53" s="5">
        <v>2880.5460591378301</v>
      </c>
      <c r="M53" s="5">
        <v>3147.7514223337721</v>
      </c>
      <c r="N53" s="5">
        <v>2919.9651923267247</v>
      </c>
      <c r="O53" s="5">
        <v>2768.8272996871747</v>
      </c>
      <c r="P53" s="5">
        <v>3493.480565747102</v>
      </c>
      <c r="Q53" s="5">
        <v>2711.4346314822978</v>
      </c>
      <c r="R53" s="5">
        <v>3128.7843786430221</v>
      </c>
      <c r="S53" s="5">
        <v>1895.985115848682</v>
      </c>
      <c r="T53" s="5">
        <v>3834.8509504338163</v>
      </c>
      <c r="U53" s="5">
        <v>3613.4641169497172</v>
      </c>
      <c r="V53" s="5">
        <v>2847.2956551039197</v>
      </c>
      <c r="W53" s="5">
        <v>3110.6005191713734</v>
      </c>
    </row>
    <row r="54" spans="1:23">
      <c r="A54" s="6" t="s">
        <v>145</v>
      </c>
      <c r="B54" s="6" t="s">
        <v>117</v>
      </c>
      <c r="C54" s="5">
        <v>101.38302516234522</v>
      </c>
      <c r="D54" s="5">
        <v>115.45470605347766</v>
      </c>
      <c r="E54" s="5">
        <v>191.98082694677424</v>
      </c>
      <c r="F54" s="5">
        <v>339.80952102010622</v>
      </c>
      <c r="G54" s="5">
        <v>437.59965595228323</v>
      </c>
      <c r="H54" s="5">
        <v>469.59304084423928</v>
      </c>
      <c r="I54" s="5">
        <v>482.93176146930119</v>
      </c>
      <c r="J54" s="5">
        <v>488.30540728376121</v>
      </c>
      <c r="K54" s="5">
        <v>519.9228299875881</v>
      </c>
      <c r="L54" s="5">
        <v>549.45762416267451</v>
      </c>
      <c r="M54" s="5">
        <v>575.56113909087219</v>
      </c>
      <c r="N54" s="5">
        <v>596.18707274599888</v>
      </c>
      <c r="O54" s="5">
        <v>573.8533458527138</v>
      </c>
      <c r="P54" s="5">
        <v>594.87352035090942</v>
      </c>
      <c r="Q54" s="5">
        <v>1199.1548691575122</v>
      </c>
      <c r="R54" s="5">
        <v>2553.6630647072902</v>
      </c>
      <c r="S54" s="5">
        <v>2451.7780705707773</v>
      </c>
      <c r="T54" s="5">
        <v>2537.5047880842967</v>
      </c>
      <c r="U54" s="5">
        <v>2482.7995370841008</v>
      </c>
      <c r="V54" s="5">
        <v>2418.9054982872194</v>
      </c>
      <c r="W54" s="5">
        <v>2558.9367801059552</v>
      </c>
    </row>
    <row r="55" spans="1:23">
      <c r="A55" s="6" t="s">
        <v>145</v>
      </c>
      <c r="B55" s="6" t="s">
        <v>118</v>
      </c>
      <c r="C55" s="5">
        <v>67.786874765558707</v>
      </c>
      <c r="D55" s="5">
        <v>123.062786935969</v>
      </c>
      <c r="E55" s="5">
        <v>156.638323216353</v>
      </c>
      <c r="F55" s="5">
        <v>214.30688789133501</v>
      </c>
      <c r="G55" s="5">
        <v>242.679914007371</v>
      </c>
      <c r="H55" s="5">
        <v>257.51711781555804</v>
      </c>
      <c r="I55" s="5">
        <v>286.74302321882698</v>
      </c>
      <c r="J55" s="5">
        <v>315.19123248661197</v>
      </c>
      <c r="K55" s="5">
        <v>346.93238852245099</v>
      </c>
      <c r="L55" s="5">
        <v>381.14282936845899</v>
      </c>
      <c r="M55" s="5">
        <v>415.80215448502997</v>
      </c>
      <c r="N55" s="5">
        <v>451.23823618983499</v>
      </c>
      <c r="O55" s="5">
        <v>481.53284680480903</v>
      </c>
      <c r="P55" s="5">
        <v>519.46674865466503</v>
      </c>
      <c r="Q55" s="5">
        <v>555.50653785681197</v>
      </c>
      <c r="R55" s="5">
        <v>610.87075564023894</v>
      </c>
      <c r="S55" s="5">
        <v>672.494543369089</v>
      </c>
      <c r="T55" s="5">
        <v>729.07149697367106</v>
      </c>
      <c r="U55" s="5">
        <v>787.67993265415203</v>
      </c>
      <c r="V55" s="5">
        <v>852.07737894559898</v>
      </c>
      <c r="W55" s="5">
        <v>915.975484193282</v>
      </c>
    </row>
    <row r="56" spans="1:23">
      <c r="A56" s="6" t="s">
        <v>145</v>
      </c>
      <c r="B56" s="6" t="s">
        <v>119</v>
      </c>
      <c r="C56" s="5">
        <v>13061.054209508557</v>
      </c>
      <c r="D56" s="5">
        <v>12446.283912763614</v>
      </c>
      <c r="E56" s="5">
        <v>12524.479691652017</v>
      </c>
      <c r="F56" s="5">
        <v>12960.449394073512</v>
      </c>
      <c r="G56" s="5">
        <v>13727.790941431544</v>
      </c>
      <c r="H56" s="5">
        <v>12996.628125120014</v>
      </c>
      <c r="I56" s="5">
        <v>16727.361901735807</v>
      </c>
      <c r="J56" s="5">
        <v>17162.052870565902</v>
      </c>
      <c r="K56" s="5">
        <v>17897.641600928539</v>
      </c>
      <c r="L56" s="5">
        <v>18666.488393009458</v>
      </c>
      <c r="M56" s="5">
        <v>20727.153319629891</v>
      </c>
      <c r="N56" s="5">
        <v>17959.671357643929</v>
      </c>
      <c r="O56" s="5">
        <v>17955.324886645816</v>
      </c>
      <c r="P56" s="5">
        <v>18463.590848594231</v>
      </c>
      <c r="Q56" s="5">
        <v>19412.27125783595</v>
      </c>
      <c r="R56" s="5">
        <v>22886.75060348594</v>
      </c>
      <c r="S56" s="5">
        <v>23529.864608988275</v>
      </c>
      <c r="T56" s="5">
        <v>23808.060037780593</v>
      </c>
      <c r="U56" s="5">
        <v>26258.009847915979</v>
      </c>
      <c r="V56" s="5">
        <v>26359.426091149118</v>
      </c>
      <c r="W56" s="5">
        <v>29605.021441261903</v>
      </c>
    </row>
    <row r="57" spans="1:23">
      <c r="A57" s="6" t="s">
        <v>145</v>
      </c>
      <c r="B57" s="6" t="s">
        <v>120</v>
      </c>
      <c r="C57" s="5">
        <v>2277.0261118926492</v>
      </c>
      <c r="D57" s="5">
        <v>2452.224553007311</v>
      </c>
      <c r="E57" s="5">
        <v>2345.6043845089207</v>
      </c>
      <c r="F57" s="5">
        <v>2320.1336113832172</v>
      </c>
      <c r="G57" s="5">
        <v>2365.6612804079041</v>
      </c>
      <c r="H57" s="5">
        <v>3359.3309107535579</v>
      </c>
      <c r="I57" s="5">
        <v>4424.6972862903121</v>
      </c>
      <c r="J57" s="5">
        <v>3975.3819938477091</v>
      </c>
      <c r="K57" s="5">
        <v>4127.2157373085629</v>
      </c>
      <c r="L57" s="5">
        <v>4133.5550816994928</v>
      </c>
      <c r="M57" s="5">
        <v>4118.1893605011055</v>
      </c>
      <c r="N57" s="5">
        <v>7655.4212692235906</v>
      </c>
      <c r="O57" s="5">
        <v>7271.0707789390653</v>
      </c>
      <c r="P57" s="5">
        <v>7069.1655064276965</v>
      </c>
      <c r="Q57" s="5">
        <v>8754.6485334219324</v>
      </c>
      <c r="R57" s="5">
        <v>8880.797875828237</v>
      </c>
      <c r="S57" s="5">
        <v>8698.617646736353</v>
      </c>
      <c r="T57" s="5">
        <v>7932.2460794733897</v>
      </c>
      <c r="U57" s="5">
        <v>8155.9117265226068</v>
      </c>
      <c r="V57" s="5">
        <v>8066.5667556764311</v>
      </c>
      <c r="W57" s="5">
        <v>7961.7729861503612</v>
      </c>
    </row>
    <row r="58" spans="1:23">
      <c r="A58" s="6" t="s">
        <v>145</v>
      </c>
      <c r="B58" s="6" t="s">
        <v>121</v>
      </c>
      <c r="C58" s="5">
        <v>4213.0855735456998</v>
      </c>
      <c r="D58" s="5">
        <v>4958.1133061332002</v>
      </c>
      <c r="E58" s="5">
        <v>5623.6374495579994</v>
      </c>
      <c r="F58" s="5">
        <v>6258.4573637582998</v>
      </c>
      <c r="G58" s="5">
        <v>6788.3012017803994</v>
      </c>
      <c r="H58" s="5">
        <v>7072.1730016705005</v>
      </c>
      <c r="I58" s="5">
        <v>7319.7890552293002</v>
      </c>
      <c r="J58" s="5">
        <v>7771.4046839658995</v>
      </c>
      <c r="K58" s="5">
        <v>8231.4930462120992</v>
      </c>
      <c r="L58" s="5">
        <v>8604.2288127161009</v>
      </c>
      <c r="M58" s="5">
        <v>9108.173944137201</v>
      </c>
      <c r="N58" s="5">
        <v>9482.7532575713994</v>
      </c>
      <c r="O58" s="5">
        <v>9678.6116119551007</v>
      </c>
      <c r="P58" s="5">
        <v>9934.8552295866011</v>
      </c>
      <c r="Q58" s="5">
        <v>10497.344057992501</v>
      </c>
      <c r="R58" s="5">
        <v>11106.4973799214</v>
      </c>
      <c r="S58" s="5">
        <v>11442.092262447</v>
      </c>
      <c r="T58" s="5">
        <v>11705.686902878999</v>
      </c>
      <c r="U58" s="5">
        <v>11919.185401456498</v>
      </c>
      <c r="V58" s="5">
        <v>12263.4492278896</v>
      </c>
      <c r="W58" s="5">
        <v>12771.9477796172</v>
      </c>
    </row>
    <row r="59" spans="1:23">
      <c r="A59" s="102" t="s">
        <v>149</v>
      </c>
      <c r="B59" s="102"/>
      <c r="C59" s="17">
        <v>54230.417512445063</v>
      </c>
      <c r="D59" s="17">
        <v>55855.224604573486</v>
      </c>
      <c r="E59" s="17">
        <v>56226.144064128981</v>
      </c>
      <c r="F59" s="17">
        <v>58495.488026405365</v>
      </c>
      <c r="G59" s="17">
        <v>54434.358057449164</v>
      </c>
      <c r="H59" s="17">
        <v>47046.031943522787</v>
      </c>
      <c r="I59" s="17">
        <v>43862.884583312902</v>
      </c>
      <c r="J59" s="17">
        <v>43558.133420884646</v>
      </c>
      <c r="K59" s="17">
        <v>41820.016533131828</v>
      </c>
      <c r="L59" s="17">
        <v>42037.432684083687</v>
      </c>
      <c r="M59" s="17">
        <v>44582.555824666255</v>
      </c>
      <c r="N59" s="17">
        <v>45443.570129462103</v>
      </c>
      <c r="O59" s="17">
        <v>45122.676934201925</v>
      </c>
      <c r="P59" s="17">
        <v>46306.087819865359</v>
      </c>
      <c r="Q59" s="17">
        <v>48119.115316822448</v>
      </c>
      <c r="R59" s="17">
        <v>46195.751656607099</v>
      </c>
      <c r="S59" s="17">
        <v>46753.684006371681</v>
      </c>
      <c r="T59" s="17">
        <v>47666.040664434287</v>
      </c>
      <c r="U59" s="17">
        <v>50060.601414199511</v>
      </c>
      <c r="V59" s="17">
        <v>49885.918936925482</v>
      </c>
      <c r="W59" s="17">
        <v>53677.205947774128</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102" t="s">
        <v>143</v>
      </c>
      <c r="B61" s="102"/>
      <c r="C61" s="17">
        <v>54230.417512445063</v>
      </c>
      <c r="D61" s="17">
        <v>55855.224604573486</v>
      </c>
      <c r="E61" s="17">
        <v>56226.144064128981</v>
      </c>
      <c r="F61" s="17">
        <v>58495.488026405365</v>
      </c>
      <c r="G61" s="17">
        <v>54434.358057449164</v>
      </c>
      <c r="H61" s="17">
        <v>47046.031943522787</v>
      </c>
      <c r="I61" s="17">
        <v>43862.884583312902</v>
      </c>
      <c r="J61" s="17">
        <v>43558.133420884646</v>
      </c>
      <c r="K61" s="17">
        <v>41820.016533131828</v>
      </c>
      <c r="L61" s="17">
        <v>42037.432684083687</v>
      </c>
      <c r="M61" s="17">
        <v>44582.555824666255</v>
      </c>
      <c r="N61" s="17">
        <v>45443.570129462103</v>
      </c>
      <c r="O61" s="17">
        <v>45122.676934201925</v>
      </c>
      <c r="P61" s="17">
        <v>46306.087819865359</v>
      </c>
      <c r="Q61" s="17">
        <v>48119.115316822448</v>
      </c>
      <c r="R61" s="17">
        <v>46195.751656607099</v>
      </c>
      <c r="S61" s="17">
        <v>46753.684006371681</v>
      </c>
      <c r="T61" s="17">
        <v>47666.040664434287</v>
      </c>
      <c r="U61" s="17">
        <v>50060.601414199511</v>
      </c>
      <c r="V61" s="17">
        <v>49885.918936925482</v>
      </c>
      <c r="W61" s="17">
        <v>53677.205947774128</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1897.5295920677358</v>
      </c>
      <c r="D66" s="5">
        <v>1896.4678223212948</v>
      </c>
      <c r="E66" s="5">
        <v>1437.6292032242241</v>
      </c>
      <c r="F66" s="5">
        <v>547.49999999123679</v>
      </c>
      <c r="G66" s="5">
        <v>549.92305259625994</v>
      </c>
      <c r="H66" s="5">
        <v>547.49999999124032</v>
      </c>
      <c r="I66" s="5">
        <v>1560.1012133862373</v>
      </c>
      <c r="J66" s="5">
        <v>547.49999999123747</v>
      </c>
      <c r="K66" s="5">
        <v>547.49999999123668</v>
      </c>
      <c r="L66" s="5">
        <v>1462.5507255653595</v>
      </c>
      <c r="M66" s="5">
        <v>1200.511960357007</v>
      </c>
      <c r="N66" s="5">
        <v>1496.4522782631939</v>
      </c>
      <c r="O66" s="5">
        <v>1562.0607785621933</v>
      </c>
      <c r="P66" s="5">
        <v>1349.3741740662608</v>
      </c>
      <c r="Q66" s="5">
        <v>898.93212676238011</v>
      </c>
      <c r="R66" s="5">
        <v>850.80435079207405</v>
      </c>
      <c r="S66" s="5">
        <v>0</v>
      </c>
      <c r="T66" s="5">
        <v>0</v>
      </c>
      <c r="U66" s="5">
        <v>0</v>
      </c>
      <c r="V66" s="5">
        <v>0</v>
      </c>
      <c r="W66" s="5">
        <v>0</v>
      </c>
    </row>
    <row r="67" spans="1:23">
      <c r="A67" s="6" t="s">
        <v>146</v>
      </c>
      <c r="B67" s="6" t="s">
        <v>115</v>
      </c>
      <c r="C67" s="5">
        <v>62.904181129816493</v>
      </c>
      <c r="D67" s="5">
        <v>74.482541602731132</v>
      </c>
      <c r="E67" s="5">
        <v>108.81121378231381</v>
      </c>
      <c r="F67" s="5">
        <v>7.6332698117992628</v>
      </c>
      <c r="G67" s="5">
        <v>17.756089769764273</v>
      </c>
      <c r="H67" s="5">
        <v>50.853371177257614</v>
      </c>
      <c r="I67" s="5">
        <v>326.37640227781912</v>
      </c>
      <c r="J67" s="5">
        <v>47.148555391408287</v>
      </c>
      <c r="K67" s="5">
        <v>34.81190012924413</v>
      </c>
      <c r="L67" s="5">
        <v>162.32058240863404</v>
      </c>
      <c r="M67" s="5">
        <v>108.04238389059212</v>
      </c>
      <c r="N67" s="5">
        <v>218.71784315455309</v>
      </c>
      <c r="O67" s="5">
        <v>205.7194319037327</v>
      </c>
      <c r="P67" s="5">
        <v>163.97564840459583</v>
      </c>
      <c r="Q67" s="5">
        <v>145.48697532365094</v>
      </c>
      <c r="R67" s="5">
        <v>116.45377123064765</v>
      </c>
      <c r="S67" s="5">
        <v>578.28427964836123</v>
      </c>
      <c r="T67" s="5">
        <v>247.03753152341</v>
      </c>
      <c r="U67" s="5">
        <v>189.48278195192907</v>
      </c>
      <c r="V67" s="5">
        <v>458.83916589868238</v>
      </c>
      <c r="W67" s="5">
        <v>297.31730461384427</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114.79089854992544</v>
      </c>
      <c r="D69" s="5">
        <v>126.56215806190136</v>
      </c>
      <c r="E69" s="5">
        <v>181.0361511653486</v>
      </c>
      <c r="F69" s="5">
        <v>228.2702871400258</v>
      </c>
      <c r="G69" s="5">
        <v>277.14167078316899</v>
      </c>
      <c r="H69" s="5">
        <v>303.49625732856657</v>
      </c>
      <c r="I69" s="5">
        <v>302.02771433831333</v>
      </c>
      <c r="J69" s="5">
        <v>305.82814570749611</v>
      </c>
      <c r="K69" s="5">
        <v>324.31340210131259</v>
      </c>
      <c r="L69" s="5">
        <v>325.88837416394472</v>
      </c>
      <c r="M69" s="5">
        <v>337.00511724759224</v>
      </c>
      <c r="N69" s="5">
        <v>345.12694229777117</v>
      </c>
      <c r="O69" s="5">
        <v>357.09299970369693</v>
      </c>
      <c r="P69" s="5">
        <v>357.71197164648066</v>
      </c>
      <c r="Q69" s="5">
        <v>381.92984544775544</v>
      </c>
      <c r="R69" s="5">
        <v>585.09948001650537</v>
      </c>
      <c r="S69" s="5">
        <v>732.14842112499184</v>
      </c>
      <c r="T69" s="5">
        <v>724.18533989173022</v>
      </c>
      <c r="U69" s="5">
        <v>763.14712348435819</v>
      </c>
      <c r="V69" s="5">
        <v>750.33606646283192</v>
      </c>
      <c r="W69" s="5">
        <v>1142.7122549071346</v>
      </c>
    </row>
    <row r="70" spans="1:23">
      <c r="A70" s="6" t="s">
        <v>146</v>
      </c>
      <c r="B70" s="6" t="s">
        <v>118</v>
      </c>
      <c r="C70" s="5">
        <v>63.405766537656099</v>
      </c>
      <c r="D70" s="5">
        <v>90.446102413977599</v>
      </c>
      <c r="E70" s="5">
        <v>109.946802994283</v>
      </c>
      <c r="F70" s="5">
        <v>142.71940231436</v>
      </c>
      <c r="G70" s="5">
        <v>156.13297701425302</v>
      </c>
      <c r="H70" s="5">
        <v>162.55270226321201</v>
      </c>
      <c r="I70" s="5">
        <v>179.82489598773398</v>
      </c>
      <c r="J70" s="5">
        <v>194.80416819611702</v>
      </c>
      <c r="K70" s="5">
        <v>213.56092985162101</v>
      </c>
      <c r="L70" s="5">
        <v>230.03108358284302</v>
      </c>
      <c r="M70" s="5">
        <v>247.31088207382302</v>
      </c>
      <c r="N70" s="5">
        <v>264.55337913827202</v>
      </c>
      <c r="O70" s="5">
        <v>280.74830803875398</v>
      </c>
      <c r="P70" s="5">
        <v>300.16485655149199</v>
      </c>
      <c r="Q70" s="5">
        <v>316.58476622483801</v>
      </c>
      <c r="R70" s="5">
        <v>343.37825537261403</v>
      </c>
      <c r="S70" s="5">
        <v>375.41781928256199</v>
      </c>
      <c r="T70" s="5">
        <v>400.45502460606502</v>
      </c>
      <c r="U70" s="5">
        <v>430.83629123391</v>
      </c>
      <c r="V70" s="5">
        <v>458.56647183511097</v>
      </c>
      <c r="W70" s="5">
        <v>488.42421132768999</v>
      </c>
    </row>
    <row r="71" spans="1:23">
      <c r="A71" s="6" t="s">
        <v>146</v>
      </c>
      <c r="B71" s="6" t="s">
        <v>119</v>
      </c>
      <c r="C71" s="5">
        <v>6801.1347125486036</v>
      </c>
      <c r="D71" s="5">
        <v>6030.5484212674373</v>
      </c>
      <c r="E71" s="5">
        <v>6245.309991603498</v>
      </c>
      <c r="F71" s="5">
        <v>6215.4937025876579</v>
      </c>
      <c r="G71" s="5">
        <v>6877.890871602789</v>
      </c>
      <c r="H71" s="5">
        <v>8112.0982789816389</v>
      </c>
      <c r="I71" s="5">
        <v>9077.8413609548807</v>
      </c>
      <c r="J71" s="5">
        <v>9411.5850635592305</v>
      </c>
      <c r="K71" s="5">
        <v>9279.8189425219734</v>
      </c>
      <c r="L71" s="5">
        <v>9365.6456647534978</v>
      </c>
      <c r="M71" s="5">
        <v>11544.60427889968</v>
      </c>
      <c r="N71" s="5">
        <v>10371.263786373185</v>
      </c>
      <c r="O71" s="5">
        <v>10064.231599839797</v>
      </c>
      <c r="P71" s="5">
        <v>9822.2741027080465</v>
      </c>
      <c r="Q71" s="5">
        <v>11253.147186638818</v>
      </c>
      <c r="R71" s="5">
        <v>10918.722858741494</v>
      </c>
      <c r="S71" s="5">
        <v>10479.856982357009</v>
      </c>
      <c r="T71" s="5">
        <v>10965.580496144205</v>
      </c>
      <c r="U71" s="5">
        <v>10074.958069747143</v>
      </c>
      <c r="V71" s="5">
        <v>10191.734944782153</v>
      </c>
      <c r="W71" s="5">
        <v>11015.765114734757</v>
      </c>
    </row>
    <row r="72" spans="1:23">
      <c r="A72" s="6" t="s">
        <v>146</v>
      </c>
      <c r="B72" s="6" t="s">
        <v>120</v>
      </c>
      <c r="C72" s="5">
        <v>964.27016276399524</v>
      </c>
      <c r="D72" s="5">
        <v>1009.4151096269975</v>
      </c>
      <c r="E72" s="5">
        <v>972.54848291399935</v>
      </c>
      <c r="F72" s="5">
        <v>978.96544118100257</v>
      </c>
      <c r="G72" s="5">
        <v>1504.8158715524075</v>
      </c>
      <c r="H72" s="5">
        <v>3525.7486338551444</v>
      </c>
      <c r="I72" s="5">
        <v>3627.2418265306596</v>
      </c>
      <c r="J72" s="5">
        <v>3355.0248608767242</v>
      </c>
      <c r="K72" s="5">
        <v>3464.7759319593051</v>
      </c>
      <c r="L72" s="5">
        <v>3404.0016554603963</v>
      </c>
      <c r="M72" s="5">
        <v>3479.3501919482187</v>
      </c>
      <c r="N72" s="5">
        <v>3617.1141679655475</v>
      </c>
      <c r="O72" s="5">
        <v>3472.0918466004491</v>
      </c>
      <c r="P72" s="5">
        <v>3482.8439600024294</v>
      </c>
      <c r="Q72" s="5">
        <v>3503.4822100868009</v>
      </c>
      <c r="R72" s="5">
        <v>3601.2856506267899</v>
      </c>
      <c r="S72" s="5">
        <v>4220.9950493726601</v>
      </c>
      <c r="T72" s="5">
        <v>3969.0038420261512</v>
      </c>
      <c r="U72" s="5">
        <v>4853.1954656367498</v>
      </c>
      <c r="V72" s="5">
        <v>4764.6937137506675</v>
      </c>
      <c r="W72" s="5">
        <v>4876.2904325051577</v>
      </c>
    </row>
    <row r="73" spans="1:23">
      <c r="A73" s="6" t="s">
        <v>146</v>
      </c>
      <c r="B73" s="6" t="s">
        <v>121</v>
      </c>
      <c r="C73" s="5">
        <v>2541.0782662003999</v>
      </c>
      <c r="D73" s="5">
        <v>2704.5255970522003</v>
      </c>
      <c r="E73" s="5">
        <v>2815.6119417794002</v>
      </c>
      <c r="F73" s="5">
        <v>2922.8702042303998</v>
      </c>
      <c r="G73" s="5">
        <v>3023.8671408338</v>
      </c>
      <c r="H73" s="5">
        <v>3090.9492784191002</v>
      </c>
      <c r="I73" s="5">
        <v>3158.9346078198</v>
      </c>
      <c r="J73" s="5">
        <v>3242.0318567824002</v>
      </c>
      <c r="K73" s="5">
        <v>3318.3529739523001</v>
      </c>
      <c r="L73" s="5">
        <v>3390.0545136258997</v>
      </c>
      <c r="M73" s="5">
        <v>3512.7839094518004</v>
      </c>
      <c r="N73" s="5">
        <v>3617.3754903659001</v>
      </c>
      <c r="O73" s="5">
        <v>3682.8457943035005</v>
      </c>
      <c r="P73" s="5">
        <v>3764.2178291748</v>
      </c>
      <c r="Q73" s="5">
        <v>3936.0529153561997</v>
      </c>
      <c r="R73" s="5">
        <v>4128.3944564762996</v>
      </c>
      <c r="S73" s="5">
        <v>4241.7735386805998</v>
      </c>
      <c r="T73" s="5">
        <v>4327.4564608602004</v>
      </c>
      <c r="U73" s="5">
        <v>4398.7852204640003</v>
      </c>
      <c r="V73" s="5">
        <v>4497.5172885452994</v>
      </c>
      <c r="W73" s="5">
        <v>4638.5066216736996</v>
      </c>
    </row>
    <row r="74" spans="1:23">
      <c r="A74" s="102" t="s">
        <v>149</v>
      </c>
      <c r="B74" s="102"/>
      <c r="C74" s="17">
        <v>12266.916914710551</v>
      </c>
      <c r="D74" s="17">
        <v>11715.43949187066</v>
      </c>
      <c r="E74" s="17">
        <v>11579.910833303435</v>
      </c>
      <c r="F74" s="17">
        <v>10672.462617802095</v>
      </c>
      <c r="G74" s="17">
        <v>11974.25302635502</v>
      </c>
      <c r="H74" s="17">
        <v>15327.149562424382</v>
      </c>
      <c r="I74" s="17">
        <v>17750.495410969397</v>
      </c>
      <c r="J74" s="17">
        <v>16603.290336601</v>
      </c>
      <c r="K74" s="17">
        <v>16645.259748554061</v>
      </c>
      <c r="L74" s="17">
        <v>17784.573141813788</v>
      </c>
      <c r="M74" s="17">
        <v>19845.292724547297</v>
      </c>
      <c r="N74" s="17">
        <v>19320.923566122379</v>
      </c>
      <c r="O74" s="17">
        <v>18986.949451209672</v>
      </c>
      <c r="P74" s="17">
        <v>18582.685714356132</v>
      </c>
      <c r="Q74" s="17">
        <v>19737.10141416785</v>
      </c>
      <c r="R74" s="17">
        <v>19615.661087867305</v>
      </c>
      <c r="S74" s="17">
        <v>19520.909850058633</v>
      </c>
      <c r="T74" s="17">
        <v>19509.078330553966</v>
      </c>
      <c r="U74" s="17">
        <v>19516.421537799823</v>
      </c>
      <c r="V74" s="17">
        <v>19912.785112976802</v>
      </c>
      <c r="W74" s="17">
        <v>20827.879473527457</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row>
    <row r="76" spans="1:23">
      <c r="A76" s="102" t="s">
        <v>143</v>
      </c>
      <c r="B76" s="102"/>
      <c r="C76" s="17">
        <v>12266.916914710551</v>
      </c>
      <c r="D76" s="17">
        <v>11715.43949187066</v>
      </c>
      <c r="E76" s="17">
        <v>11579.910833303435</v>
      </c>
      <c r="F76" s="17">
        <v>10672.462617802095</v>
      </c>
      <c r="G76" s="17">
        <v>11974.25302635502</v>
      </c>
      <c r="H76" s="17">
        <v>15327.149562424382</v>
      </c>
      <c r="I76" s="17">
        <v>17750.495410969397</v>
      </c>
      <c r="J76" s="17">
        <v>16603.290336601</v>
      </c>
      <c r="K76" s="17">
        <v>16645.259748554061</v>
      </c>
      <c r="L76" s="17">
        <v>17784.573141813788</v>
      </c>
      <c r="M76" s="17">
        <v>19845.292724547297</v>
      </c>
      <c r="N76" s="17">
        <v>19320.923566122379</v>
      </c>
      <c r="O76" s="17">
        <v>18986.949451209672</v>
      </c>
      <c r="P76" s="17">
        <v>18582.685714356132</v>
      </c>
      <c r="Q76" s="17">
        <v>19737.10141416785</v>
      </c>
      <c r="R76" s="17">
        <v>19615.661087867305</v>
      </c>
      <c r="S76" s="17">
        <v>19520.909850058633</v>
      </c>
      <c r="T76" s="17">
        <v>19509.078330553966</v>
      </c>
      <c r="U76" s="17">
        <v>19516.421537799823</v>
      </c>
      <c r="V76" s="17">
        <v>19912.785112976802</v>
      </c>
      <c r="W76" s="17">
        <v>20827.879473527457</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0.75114886645245893</v>
      </c>
      <c r="N82" s="5">
        <v>1.5022977329049179</v>
      </c>
      <c r="O82" s="5">
        <v>0</v>
      </c>
      <c r="P82" s="5">
        <v>0</v>
      </c>
      <c r="Q82" s="5">
        <v>0.62011113245113159</v>
      </c>
      <c r="R82" s="5">
        <v>0.75114886645245893</v>
      </c>
      <c r="S82" s="5">
        <v>2.2534465993573773</v>
      </c>
      <c r="T82" s="5">
        <v>3.3340058202731653</v>
      </c>
      <c r="U82" s="5">
        <v>0</v>
      </c>
      <c r="V82" s="5">
        <v>1.6383770564876052</v>
      </c>
      <c r="W82" s="5">
        <v>0.33088582979999998</v>
      </c>
    </row>
    <row r="83" spans="1:23">
      <c r="A83" s="6" t="s">
        <v>147</v>
      </c>
      <c r="B83" s="6" t="s">
        <v>116</v>
      </c>
      <c r="C83" s="5">
        <v>10109.291186318302</v>
      </c>
      <c r="D83" s="5">
        <v>7872.554335271273</v>
      </c>
      <c r="E83" s="5">
        <v>7895.2414526069333</v>
      </c>
      <c r="F83" s="5">
        <v>9207.1544272994415</v>
      </c>
      <c r="G83" s="5">
        <v>8720.1116378837887</v>
      </c>
      <c r="H83" s="5">
        <v>8872.7172688164192</v>
      </c>
      <c r="I83" s="5">
        <v>5963.1315429995648</v>
      </c>
      <c r="J83" s="5">
        <v>9700.5793564025789</v>
      </c>
      <c r="K83" s="5">
        <v>8651.8894313284309</v>
      </c>
      <c r="L83" s="5">
        <v>6783.1692775145466</v>
      </c>
      <c r="M83" s="5">
        <v>9662.2894493601307</v>
      </c>
      <c r="N83" s="5">
        <v>7735.2170151133596</v>
      </c>
      <c r="O83" s="5">
        <v>7624.1294912286021</v>
      </c>
      <c r="P83" s="5">
        <v>8352.8555605567672</v>
      </c>
      <c r="Q83" s="5">
        <v>8132.5931336569647</v>
      </c>
      <c r="R83" s="5">
        <v>9055.1764582287014</v>
      </c>
      <c r="S83" s="5">
        <v>5890.7446489287777</v>
      </c>
      <c r="T83" s="5">
        <v>9025.1543062591154</v>
      </c>
      <c r="U83" s="5">
        <v>8218.6479751980823</v>
      </c>
      <c r="V83" s="5">
        <v>6515.0370302856327</v>
      </c>
      <c r="W83" s="5">
        <v>8349.2286575622566</v>
      </c>
    </row>
    <row r="84" spans="1:23">
      <c r="A84" s="6" t="s">
        <v>147</v>
      </c>
      <c r="B84" s="6" t="s">
        <v>117</v>
      </c>
      <c r="C84" s="5">
        <v>2.6068722432369751</v>
      </c>
      <c r="D84" s="5">
        <v>1.4106655303786451</v>
      </c>
      <c r="E84" s="5">
        <v>6.5264630331714315</v>
      </c>
      <c r="F84" s="5">
        <v>11.937013861168326</v>
      </c>
      <c r="G84" s="5">
        <v>13.501891729133382</v>
      </c>
      <c r="H84" s="5">
        <v>8.7498471057504457</v>
      </c>
      <c r="I84" s="5">
        <v>24.584318404465446</v>
      </c>
      <c r="J84" s="5">
        <v>31.167581932899182</v>
      </c>
      <c r="K84" s="5">
        <v>37.864619357091755</v>
      </c>
      <c r="L84" s="5">
        <v>42.046386655546058</v>
      </c>
      <c r="M84" s="5">
        <v>46.456221698139309</v>
      </c>
      <c r="N84" s="5">
        <v>390.5715093861071</v>
      </c>
      <c r="O84" s="5">
        <v>393.03499382652387</v>
      </c>
      <c r="P84" s="5">
        <v>364.57403174332472</v>
      </c>
      <c r="Q84" s="5">
        <v>362.41371691631338</v>
      </c>
      <c r="R84" s="5">
        <v>324.47712421704614</v>
      </c>
      <c r="S84" s="5">
        <v>940.08380270862654</v>
      </c>
      <c r="T84" s="5">
        <v>884.19090120362478</v>
      </c>
      <c r="U84" s="5">
        <v>828.1487540735385</v>
      </c>
      <c r="V84" s="5">
        <v>962.86474991274554</v>
      </c>
      <c r="W84" s="5">
        <v>970.14492771232301</v>
      </c>
    </row>
    <row r="85" spans="1:23">
      <c r="A85" s="6" t="s">
        <v>147</v>
      </c>
      <c r="B85" s="6" t="s">
        <v>118</v>
      </c>
      <c r="C85" s="5">
        <v>9.6775924939611109</v>
      </c>
      <c r="D85" s="5">
        <v>16.547218530359299</v>
      </c>
      <c r="E85" s="5">
        <v>18.716835343833601</v>
      </c>
      <c r="F85" s="5">
        <v>23.762705103617602</v>
      </c>
      <c r="G85" s="5">
        <v>26.4901140327596</v>
      </c>
      <c r="H85" s="5">
        <v>28.025437892784097</v>
      </c>
      <c r="I85" s="5">
        <v>31.126686592101102</v>
      </c>
      <c r="J85" s="5">
        <v>33.828764253082703</v>
      </c>
      <c r="K85" s="5">
        <v>37.381622388864507</v>
      </c>
      <c r="L85" s="5">
        <v>40.402129570730104</v>
      </c>
      <c r="M85" s="5">
        <v>43.142553318376102</v>
      </c>
      <c r="N85" s="5">
        <v>46.045888734931701</v>
      </c>
      <c r="O85" s="5">
        <v>48.184867525580302</v>
      </c>
      <c r="P85" s="5">
        <v>51.526843718595096</v>
      </c>
      <c r="Q85" s="5">
        <v>54.396075908254701</v>
      </c>
      <c r="R85" s="5">
        <v>59.128210420656799</v>
      </c>
      <c r="S85" s="5">
        <v>64.469494039075101</v>
      </c>
      <c r="T85" s="5">
        <v>68.727326288023207</v>
      </c>
      <c r="U85" s="5">
        <v>74.153214584540507</v>
      </c>
      <c r="V85" s="5">
        <v>79.164716827117701</v>
      </c>
      <c r="W85" s="5">
        <v>83.793186864705802</v>
      </c>
    </row>
    <row r="86" spans="1:23">
      <c r="A86" s="6" t="s">
        <v>147</v>
      </c>
      <c r="B86" s="6" t="s">
        <v>119</v>
      </c>
      <c r="C86" s="5">
        <v>2124.9864894117445</v>
      </c>
      <c r="D86" s="5">
        <v>2049.3446551971247</v>
      </c>
      <c r="E86" s="5">
        <v>2464.3763828691026</v>
      </c>
      <c r="F86" s="5">
        <v>3255.7838927796242</v>
      </c>
      <c r="G86" s="5">
        <v>3972.4660934421909</v>
      </c>
      <c r="H86" s="5">
        <v>4666.4182682741066</v>
      </c>
      <c r="I86" s="5">
        <v>5475.7605193389281</v>
      </c>
      <c r="J86" s="5">
        <v>5772.6924334989626</v>
      </c>
      <c r="K86" s="5">
        <v>6237.5608434181986</v>
      </c>
      <c r="L86" s="5">
        <v>8859.1681351939114</v>
      </c>
      <c r="M86" s="5">
        <v>9894.4863967565198</v>
      </c>
      <c r="N86" s="5">
        <v>11636.454122845869</v>
      </c>
      <c r="O86" s="5">
        <v>11279.697985416517</v>
      </c>
      <c r="P86" s="5">
        <v>11964.045139943482</v>
      </c>
      <c r="Q86" s="5">
        <v>12071.711769321846</v>
      </c>
      <c r="R86" s="5">
        <v>12291.013905632679</v>
      </c>
      <c r="S86" s="5">
        <v>11506.927727185368</v>
      </c>
      <c r="T86" s="5">
        <v>12391.619677629118</v>
      </c>
      <c r="U86" s="5">
        <v>11871.245599038137</v>
      </c>
      <c r="V86" s="5">
        <v>11237.898112009883</v>
      </c>
      <c r="W86" s="5">
        <v>11618.355387704103</v>
      </c>
    </row>
    <row r="87" spans="1:23">
      <c r="A87" s="6" t="s">
        <v>147</v>
      </c>
      <c r="B87" s="6" t="s">
        <v>120</v>
      </c>
      <c r="C87" s="5">
        <v>0</v>
      </c>
      <c r="D87" s="5">
        <v>0</v>
      </c>
      <c r="E87" s="5">
        <v>0</v>
      </c>
      <c r="F87" s="5">
        <v>0</v>
      </c>
      <c r="G87" s="5">
        <v>0</v>
      </c>
      <c r="H87" s="5">
        <v>0</v>
      </c>
      <c r="I87" s="5">
        <v>34.243540267078536</v>
      </c>
      <c r="J87" s="5">
        <v>32.544317329078154</v>
      </c>
      <c r="K87" s="5">
        <v>33.536805125921795</v>
      </c>
      <c r="L87" s="5">
        <v>32.964664585381485</v>
      </c>
      <c r="M87" s="5">
        <v>32.755578723152546</v>
      </c>
      <c r="N87" s="5">
        <v>33.748607668649726</v>
      </c>
      <c r="O87" s="5">
        <v>34.842038858985688</v>
      </c>
      <c r="P87" s="5">
        <v>31.724376628213751</v>
      </c>
      <c r="Q87" s="5">
        <v>32.885922729214698</v>
      </c>
      <c r="R87" s="5">
        <v>31.670556545736929</v>
      </c>
      <c r="S87" s="5">
        <v>295.28176755000084</v>
      </c>
      <c r="T87" s="5">
        <v>291.29220629999952</v>
      </c>
      <c r="U87" s="5">
        <v>297.97685519999976</v>
      </c>
      <c r="V87" s="5">
        <v>287.60075160000167</v>
      </c>
      <c r="W87" s="5">
        <v>284.0913700499998</v>
      </c>
    </row>
    <row r="88" spans="1:23">
      <c r="A88" s="6" t="s">
        <v>147</v>
      </c>
      <c r="B88" s="6" t="s">
        <v>121</v>
      </c>
      <c r="C88" s="5">
        <v>286.52950933290003</v>
      </c>
      <c r="D88" s="5">
        <v>321.55864829320001</v>
      </c>
      <c r="E88" s="5">
        <v>351.49836813460007</v>
      </c>
      <c r="F88" s="5">
        <v>382.1780236889</v>
      </c>
      <c r="G88" s="5">
        <v>406.71018821690006</v>
      </c>
      <c r="H88" s="5">
        <v>415.26246312209997</v>
      </c>
      <c r="I88" s="5">
        <v>419.75295591630004</v>
      </c>
      <c r="J88" s="5">
        <v>434.8070563595</v>
      </c>
      <c r="K88" s="5">
        <v>451.24523254759998</v>
      </c>
      <c r="L88" s="5">
        <v>463.81694685139996</v>
      </c>
      <c r="M88" s="5">
        <v>486.12568248870002</v>
      </c>
      <c r="N88" s="5">
        <v>501.37645115399999</v>
      </c>
      <c r="O88" s="5">
        <v>504.26398407430003</v>
      </c>
      <c r="P88" s="5">
        <v>511.01352887370007</v>
      </c>
      <c r="Q88" s="5">
        <v>534.08580952149998</v>
      </c>
      <c r="R88" s="5">
        <v>560.34282006810008</v>
      </c>
      <c r="S88" s="5">
        <v>569.23591371340001</v>
      </c>
      <c r="T88" s="5">
        <v>573.85390270499988</v>
      </c>
      <c r="U88" s="5">
        <v>575.69330696219993</v>
      </c>
      <c r="V88" s="5">
        <v>582.25686983089997</v>
      </c>
      <c r="W88" s="5">
        <v>596.60998626840001</v>
      </c>
    </row>
    <row r="89" spans="1:23">
      <c r="A89" s="102" t="s">
        <v>149</v>
      </c>
      <c r="B89" s="102"/>
      <c r="C89" s="17">
        <v>12520.807185062946</v>
      </c>
      <c r="D89" s="17">
        <v>10243.457638761598</v>
      </c>
      <c r="E89" s="17">
        <v>10711.116203610636</v>
      </c>
      <c r="F89" s="17">
        <v>12845.116343767966</v>
      </c>
      <c r="G89" s="17">
        <v>13099.28791954288</v>
      </c>
      <c r="H89" s="17">
        <v>13954.398000212626</v>
      </c>
      <c r="I89" s="17">
        <v>11892.88855852187</v>
      </c>
      <c r="J89" s="17">
        <v>15940.623163590119</v>
      </c>
      <c r="K89" s="17">
        <v>15374.23231242015</v>
      </c>
      <c r="L89" s="17">
        <v>16139.119024145239</v>
      </c>
      <c r="M89" s="17">
        <v>20076.408256194958</v>
      </c>
      <c r="N89" s="17">
        <v>19908.298494514784</v>
      </c>
      <c r="O89" s="17">
        <v>19442.933499578401</v>
      </c>
      <c r="P89" s="17">
        <v>20859.638606002165</v>
      </c>
      <c r="Q89" s="17">
        <v>20771.896746361977</v>
      </c>
      <c r="R89" s="17">
        <v>21938.954889341672</v>
      </c>
      <c r="S89" s="17">
        <v>18264.443503976905</v>
      </c>
      <c r="T89" s="17">
        <v>22285.254098713507</v>
      </c>
      <c r="U89" s="17">
        <v>20963.563736398417</v>
      </c>
      <c r="V89" s="17">
        <v>18624.431140782908</v>
      </c>
      <c r="W89" s="17">
        <v>20848.616287414556</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12520.807185062946</v>
      </c>
      <c r="D91" s="17">
        <v>10243.457638761598</v>
      </c>
      <c r="E91" s="17">
        <v>10711.116203610636</v>
      </c>
      <c r="F91" s="17">
        <v>12845.116343767966</v>
      </c>
      <c r="G91" s="17">
        <v>13099.28791954288</v>
      </c>
      <c r="H91" s="17">
        <v>13954.398000212626</v>
      </c>
      <c r="I91" s="17">
        <v>11892.88855852187</v>
      </c>
      <c r="J91" s="17">
        <v>15940.623163590119</v>
      </c>
      <c r="K91" s="17">
        <v>15374.23231242015</v>
      </c>
      <c r="L91" s="17">
        <v>16139.119024145239</v>
      </c>
      <c r="M91" s="17">
        <v>20076.408256194958</v>
      </c>
      <c r="N91" s="17">
        <v>19908.298494514784</v>
      </c>
      <c r="O91" s="17">
        <v>19442.933499578401</v>
      </c>
      <c r="P91" s="17">
        <v>20859.638606002165</v>
      </c>
      <c r="Q91" s="17">
        <v>20771.896746361977</v>
      </c>
      <c r="R91" s="17">
        <v>21938.954889341672</v>
      </c>
      <c r="S91" s="17">
        <v>18264.443503976905</v>
      </c>
      <c r="T91" s="17">
        <v>22285.254098713507</v>
      </c>
      <c r="U91" s="17">
        <v>20963.563736398417</v>
      </c>
      <c r="V91" s="17">
        <v>18624.431140782908</v>
      </c>
      <c r="W91" s="17">
        <v>20848.616287414556</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-517.21060389832485</v>
      </c>
      <c r="D96" s="5">
        <v>-849.19344478841606</v>
      </c>
      <c r="E96" s="5">
        <v>-1296.9252924124892</v>
      </c>
      <c r="F96" s="5">
        <v>-2351.2510663283056</v>
      </c>
      <c r="G96" s="5">
        <v>-8091.4138934824641</v>
      </c>
      <c r="H96" s="5">
        <v>-8986.0071804860745</v>
      </c>
      <c r="I96" s="5">
        <v>-10900.733404314251</v>
      </c>
      <c r="J96" s="5">
        <v>-9888.7005089017202</v>
      </c>
      <c r="K96" s="5">
        <v>-11506.080245596117</v>
      </c>
      <c r="L96" s="5">
        <v>-13379.640032856114</v>
      </c>
      <c r="M96" s="5">
        <v>-13897.74021574331</v>
      </c>
      <c r="N96" s="5">
        <v>-16478.896646363355</v>
      </c>
      <c r="O96" s="5">
        <v>-16634.691504531478</v>
      </c>
      <c r="P96" s="5">
        <v>-16980.049951524445</v>
      </c>
      <c r="Q96" s="5">
        <v>-23294.888472073857</v>
      </c>
      <c r="R96" s="5">
        <v>-24956.534259831064</v>
      </c>
      <c r="S96" s="5">
        <v>-28221.722459252727</v>
      </c>
      <c r="T96" s="5">
        <v>-27057.906834167788</v>
      </c>
      <c r="U96" s="5">
        <v>-27357.938024448857</v>
      </c>
      <c r="V96" s="5">
        <v>-29028.43823292114</v>
      </c>
      <c r="W96" s="5">
        <v>-31200.112150241781</v>
      </c>
    </row>
    <row r="97" spans="1:23">
      <c r="A97" s="6" t="s">
        <v>76</v>
      </c>
      <c r="B97" s="6" t="s">
        <v>126</v>
      </c>
      <c r="C97" s="5">
        <v>-432.66381065905045</v>
      </c>
      <c r="D97" s="5">
        <v>-749.16689662344743</v>
      </c>
      <c r="E97" s="5">
        <v>-952.64579121582995</v>
      </c>
      <c r="F97" s="5">
        <v>-1284.7294622141317</v>
      </c>
      <c r="G97" s="5">
        <v>-1465.6911684165373</v>
      </c>
      <c r="H97" s="5">
        <v>-1546.956040651532</v>
      </c>
      <c r="I97" s="5">
        <v>-1695.9752319597414</v>
      </c>
      <c r="J97" s="5">
        <v>-1853.9956879123224</v>
      </c>
      <c r="K97" s="5">
        <v>-2026.9632462865397</v>
      </c>
      <c r="L97" s="5">
        <v>-2213.8846161839015</v>
      </c>
      <c r="M97" s="5">
        <v>-2403.5124823922961</v>
      </c>
      <c r="N97" s="5">
        <v>-2580.0612702453527</v>
      </c>
      <c r="O97" s="5">
        <v>-2753.5376725028173</v>
      </c>
      <c r="P97" s="5">
        <v>-2948.5200930286769</v>
      </c>
      <c r="Q97" s="5">
        <v>-3151.7019144129868</v>
      </c>
      <c r="R97" s="5">
        <v>-3439.1472549671689</v>
      </c>
      <c r="S97" s="5">
        <v>-3722.1646804186103</v>
      </c>
      <c r="T97" s="5">
        <v>-4007.0645433592017</v>
      </c>
      <c r="U97" s="5">
        <v>-4294.2607993600031</v>
      </c>
      <c r="V97" s="5">
        <v>-4627.9877824335081</v>
      </c>
      <c r="W97" s="5">
        <v>-4969.9808505212613</v>
      </c>
    </row>
    <row r="98" spans="1:23">
      <c r="A98" s="102" t="s">
        <v>137</v>
      </c>
      <c r="B98" s="102"/>
      <c r="C98" s="17">
        <v>-949.8744145573753</v>
      </c>
      <c r="D98" s="17">
        <v>-1598.3603414118634</v>
      </c>
      <c r="E98" s="17">
        <v>-2249.5710836283192</v>
      </c>
      <c r="F98" s="17">
        <v>-3635.9805285424372</v>
      </c>
      <c r="G98" s="17">
        <v>-9557.1050618990012</v>
      </c>
      <c r="H98" s="17">
        <v>-10532.963221137607</v>
      </c>
      <c r="I98" s="17">
        <v>-12596.708636273992</v>
      </c>
      <c r="J98" s="17">
        <v>-11742.696196814042</v>
      </c>
      <c r="K98" s="17">
        <v>-13533.043491882656</v>
      </c>
      <c r="L98" s="17">
        <v>-15593.524649040015</v>
      </c>
      <c r="M98" s="17">
        <v>-16301.252698135606</v>
      </c>
      <c r="N98" s="17">
        <v>-19058.957916608706</v>
      </c>
      <c r="O98" s="17">
        <v>-19388.229177034296</v>
      </c>
      <c r="P98" s="17">
        <v>-19928.570044553122</v>
      </c>
      <c r="Q98" s="17">
        <v>-26446.590386486845</v>
      </c>
      <c r="R98" s="17">
        <v>-28395.681514798234</v>
      </c>
      <c r="S98" s="17">
        <v>-31943.887139671337</v>
      </c>
      <c r="T98" s="17">
        <v>-31064.971377526992</v>
      </c>
      <c r="U98" s="17">
        <v>-31652.19882380886</v>
      </c>
      <c r="V98" s="17">
        <v>-33656.426015354649</v>
      </c>
      <c r="W98" s="17">
        <v>-36170.093000763045</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-154.98980347406848</v>
      </c>
      <c r="D101" s="5">
        <v>-367.05680501933335</v>
      </c>
      <c r="E101" s="5">
        <v>-493.9042677374772</v>
      </c>
      <c r="F101" s="5">
        <v>-1035.8749712519316</v>
      </c>
      <c r="G101" s="5">
        <v>-6130.1429395776977</v>
      </c>
      <c r="H101" s="5">
        <v>-6800.3102749019135</v>
      </c>
      <c r="I101" s="5">
        <v>-8180.4272192115232</v>
      </c>
      <c r="J101" s="5">
        <v>-5433.6210646042564</v>
      </c>
      <c r="K101" s="5">
        <v>-6533.9497884345546</v>
      </c>
      <c r="L101" s="5">
        <v>-7526.6202428921051</v>
      </c>
      <c r="M101" s="5">
        <v>-7908.9731133142868</v>
      </c>
      <c r="N101" s="5">
        <v>-8865.6597355796639</v>
      </c>
      <c r="O101" s="5">
        <v>-8665.6709237183059</v>
      </c>
      <c r="P101" s="5">
        <v>-8694.2962311657611</v>
      </c>
      <c r="Q101" s="5">
        <v>-12435.052557601688</v>
      </c>
      <c r="R101" s="5">
        <v>-12193.593791581836</v>
      </c>
      <c r="S101" s="5">
        <v>-13624.581253314886</v>
      </c>
      <c r="T101" s="5">
        <v>-13371.081793827179</v>
      </c>
      <c r="U101" s="5">
        <v>-13054.44231057763</v>
      </c>
      <c r="V101" s="5">
        <v>-14100.716646305054</v>
      </c>
      <c r="W101" s="5">
        <v>-14938.696315580155</v>
      </c>
    </row>
    <row r="102" spans="1:23">
      <c r="A102" s="6" t="s">
        <v>127</v>
      </c>
      <c r="B102" s="6" t="s">
        <v>126</v>
      </c>
      <c r="C102" s="5">
        <v>-170.80273186355097</v>
      </c>
      <c r="D102" s="5">
        <v>-305.55859830761494</v>
      </c>
      <c r="E102" s="5">
        <v>-393.025147835751</v>
      </c>
      <c r="F102" s="5">
        <v>-530.44425687312696</v>
      </c>
      <c r="G102" s="5">
        <v>-611.33296741436504</v>
      </c>
      <c r="H102" s="5">
        <v>-644.19630024305104</v>
      </c>
      <c r="I102" s="5">
        <v>-699.2789663259781</v>
      </c>
      <c r="J102" s="5">
        <v>-762.578163149332</v>
      </c>
      <c r="K102" s="5">
        <v>-832.764008309411</v>
      </c>
      <c r="L102" s="5">
        <v>-904.622316420159</v>
      </c>
      <c r="M102" s="5">
        <v>-979.34646236476601</v>
      </c>
      <c r="N102" s="5">
        <v>-1044.7351316640099</v>
      </c>
      <c r="O102" s="5">
        <v>-1112.9131630455399</v>
      </c>
      <c r="P102" s="5">
        <v>-1183.0186162078398</v>
      </c>
      <c r="Q102" s="5">
        <v>-1265.2811597498498</v>
      </c>
      <c r="R102" s="5">
        <v>-1373.82584974835</v>
      </c>
      <c r="S102" s="5">
        <v>-1469.6656192472201</v>
      </c>
      <c r="T102" s="5">
        <v>-1574.82423399346</v>
      </c>
      <c r="U102" s="5">
        <v>-1681.8858642041198</v>
      </c>
      <c r="V102" s="5">
        <v>-1798.3476497065499</v>
      </c>
      <c r="W102" s="5">
        <v>-1923.6733746233001</v>
      </c>
    </row>
    <row r="103" spans="1:23">
      <c r="A103" s="102" t="s">
        <v>137</v>
      </c>
      <c r="B103" s="102"/>
      <c r="C103" s="17">
        <v>-325.79253533761948</v>
      </c>
      <c r="D103" s="17">
        <v>-672.61540332694835</v>
      </c>
      <c r="E103" s="17">
        <v>-886.9294155732282</v>
      </c>
      <c r="F103" s="17">
        <v>-1566.3192281250585</v>
      </c>
      <c r="G103" s="17">
        <v>-6741.4759069920628</v>
      </c>
      <c r="H103" s="17">
        <v>-7444.5065751449647</v>
      </c>
      <c r="I103" s="17">
        <v>-8879.7061855375014</v>
      </c>
      <c r="J103" s="17">
        <v>-6196.1992277535883</v>
      </c>
      <c r="K103" s="17">
        <v>-7366.7137967439658</v>
      </c>
      <c r="L103" s="17">
        <v>-8431.2425593122643</v>
      </c>
      <c r="M103" s="17">
        <v>-8888.3195756790519</v>
      </c>
      <c r="N103" s="17">
        <v>-9910.3948672436745</v>
      </c>
      <c r="O103" s="17">
        <v>-9778.5840867638453</v>
      </c>
      <c r="P103" s="17">
        <v>-9877.3148473736001</v>
      </c>
      <c r="Q103" s="17">
        <v>-13700.333717351537</v>
      </c>
      <c r="R103" s="17">
        <v>-13567.419641330185</v>
      </c>
      <c r="S103" s="17">
        <v>-15094.246872562106</v>
      </c>
      <c r="T103" s="17">
        <v>-14945.90602782064</v>
      </c>
      <c r="U103" s="17">
        <v>-14736.328174781749</v>
      </c>
      <c r="V103" s="17">
        <v>-15899.064296011604</v>
      </c>
      <c r="W103" s="17">
        <v>-16862.369690203454</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-100.47130465590232</v>
      </c>
      <c r="D106" s="5">
        <v>-191.37315339375084</v>
      </c>
      <c r="E106" s="5">
        <v>-352.33705319589615</v>
      </c>
      <c r="F106" s="5">
        <v>-629.1780948640901</v>
      </c>
      <c r="G106" s="5">
        <v>-1100.1243016296426</v>
      </c>
      <c r="H106" s="5">
        <v>-1259.7969755213599</v>
      </c>
      <c r="I106" s="5">
        <v>-1764.7679812897031</v>
      </c>
      <c r="J106" s="5">
        <v>-3479.7906018693266</v>
      </c>
      <c r="K106" s="5">
        <v>-3927.1039108090677</v>
      </c>
      <c r="L106" s="5">
        <v>-4772.3040147883166</v>
      </c>
      <c r="M106" s="5">
        <v>-4853.3849065541208</v>
      </c>
      <c r="N106" s="5">
        <v>-6011.2017552652669</v>
      </c>
      <c r="O106" s="5">
        <v>-6389.7433700939819</v>
      </c>
      <c r="P106" s="5">
        <v>-6711.5693593565775</v>
      </c>
      <c r="Q106" s="5">
        <v>-8507.5886478028624</v>
      </c>
      <c r="R106" s="5">
        <v>-8491.0005085531866</v>
      </c>
      <c r="S106" s="5">
        <v>-9516.2024488171646</v>
      </c>
      <c r="T106" s="5">
        <v>-8624.4013089537075</v>
      </c>
      <c r="U106" s="5">
        <v>-9264.2233885126152</v>
      </c>
      <c r="V106" s="5">
        <v>-9889.8909672014252</v>
      </c>
      <c r="W106" s="5">
        <v>-10522.111140831958</v>
      </c>
    </row>
    <row r="107" spans="1:23">
      <c r="A107" s="6" t="s">
        <v>144</v>
      </c>
      <c r="B107" s="6" t="s">
        <v>126</v>
      </c>
      <c r="C107" s="5">
        <v>-96.261388446250209</v>
      </c>
      <c r="D107" s="5">
        <v>-173.112012310387</v>
      </c>
      <c r="E107" s="5">
        <v>-224.48857060161299</v>
      </c>
      <c r="F107" s="5">
        <v>-306.55896777046001</v>
      </c>
      <c r="G107" s="5">
        <v>-354.48995602925197</v>
      </c>
      <c r="H107" s="5">
        <v>-376.06342732794599</v>
      </c>
      <c r="I107" s="5">
        <v>-411.403941052454</v>
      </c>
      <c r="J107" s="5">
        <v>-451.91307119913398</v>
      </c>
      <c r="K107" s="5">
        <v>-491.017780441605</v>
      </c>
      <c r="L107" s="5">
        <v>-543.00341110257398</v>
      </c>
      <c r="M107" s="5">
        <v>-593.75536638811604</v>
      </c>
      <c r="N107" s="5">
        <v>-639.37294365259095</v>
      </c>
      <c r="O107" s="5">
        <v>-688.20213255489898</v>
      </c>
      <c r="P107" s="5">
        <v>-740.99211146600692</v>
      </c>
      <c r="Q107" s="5">
        <v>-797.41905467129607</v>
      </c>
      <c r="R107" s="5">
        <v>-874.11733515415096</v>
      </c>
      <c r="S107" s="5">
        <v>-944.28863130333491</v>
      </c>
      <c r="T107" s="5">
        <v>-1023.11096931651</v>
      </c>
      <c r="U107" s="5">
        <v>-1091.9865926907</v>
      </c>
      <c r="V107" s="5">
        <v>-1195.20221973093</v>
      </c>
      <c r="W107" s="5">
        <v>-1296.52038157878</v>
      </c>
    </row>
    <row r="108" spans="1:23">
      <c r="A108" s="102" t="s">
        <v>137</v>
      </c>
      <c r="B108" s="102"/>
      <c r="C108" s="17">
        <v>-196.73269310215252</v>
      </c>
      <c r="D108" s="17">
        <v>-364.48516570413784</v>
      </c>
      <c r="E108" s="17">
        <v>-576.82562379750914</v>
      </c>
      <c r="F108" s="17">
        <v>-935.73706263455006</v>
      </c>
      <c r="G108" s="17">
        <v>-1454.6142576588945</v>
      </c>
      <c r="H108" s="17">
        <v>-1635.860402849306</v>
      </c>
      <c r="I108" s="17">
        <v>-2176.1719223421569</v>
      </c>
      <c r="J108" s="17">
        <v>-3931.7036730684604</v>
      </c>
      <c r="K108" s="17">
        <v>-4418.1216912506725</v>
      </c>
      <c r="L108" s="17">
        <v>-5315.307425890891</v>
      </c>
      <c r="M108" s="17">
        <v>-5447.1402729422371</v>
      </c>
      <c r="N108" s="17">
        <v>-6650.5746989178579</v>
      </c>
      <c r="O108" s="17">
        <v>-7077.9455026488813</v>
      </c>
      <c r="P108" s="17">
        <v>-7452.5614708225839</v>
      </c>
      <c r="Q108" s="17">
        <v>-9305.0077024741586</v>
      </c>
      <c r="R108" s="17">
        <v>-9365.1178437073377</v>
      </c>
      <c r="S108" s="17">
        <v>-10460.491080120499</v>
      </c>
      <c r="T108" s="17">
        <v>-9647.5122782702183</v>
      </c>
      <c r="U108" s="17">
        <v>-10356.209981203316</v>
      </c>
      <c r="V108" s="17">
        <v>-11085.093186932356</v>
      </c>
      <c r="W108" s="17">
        <v>-11818.631522410738</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-120.58225595807806</v>
      </c>
      <c r="D111" s="5">
        <v>-137.12671605520964</v>
      </c>
      <c r="E111" s="5">
        <v>-227.02263044813395</v>
      </c>
      <c r="F111" s="5">
        <v>-401.00801501302539</v>
      </c>
      <c r="G111" s="5">
        <v>-516.29414029772499</v>
      </c>
      <c r="H111" s="5">
        <v>-555.29220223494519</v>
      </c>
      <c r="I111" s="5">
        <v>-568.32164205687013</v>
      </c>
      <c r="J111" s="5">
        <v>-575.85509817891</v>
      </c>
      <c r="K111" s="5">
        <v>-614.7234906036656</v>
      </c>
      <c r="L111" s="5">
        <v>-646.16126208803053</v>
      </c>
      <c r="M111" s="5">
        <v>-680.32779399997753</v>
      </c>
      <c r="N111" s="5">
        <v>-700.9971557947049</v>
      </c>
      <c r="O111" s="5">
        <v>-675.30596728753778</v>
      </c>
      <c r="P111" s="5">
        <v>-699.79475659930733</v>
      </c>
      <c r="Q111" s="5">
        <v>-1450.687970772105</v>
      </c>
      <c r="R111" s="5">
        <v>-3157.7144129584703</v>
      </c>
      <c r="S111" s="5">
        <v>-3013.0831260284167</v>
      </c>
      <c r="T111" s="5">
        <v>-3109.0069905587407</v>
      </c>
      <c r="U111" s="5">
        <v>-3063.8615956244089</v>
      </c>
      <c r="V111" s="5">
        <v>-2956.660472677188</v>
      </c>
      <c r="W111" s="5">
        <v>-3141.5061794284325</v>
      </c>
    </row>
    <row r="112" spans="1:23">
      <c r="A112" s="6" t="s">
        <v>145</v>
      </c>
      <c r="B112" s="6" t="s">
        <v>126</v>
      </c>
      <c r="C112" s="5">
        <v>-79.668625954936999</v>
      </c>
      <c r="D112" s="5">
        <v>-144.70407355844799</v>
      </c>
      <c r="E112" s="5">
        <v>-183.94301437344799</v>
      </c>
      <c r="F112" s="5">
        <v>-251.95085471047301</v>
      </c>
      <c r="G112" s="5">
        <v>-285.14461978433701</v>
      </c>
      <c r="H112" s="5">
        <v>-302.59045350709999</v>
      </c>
      <c r="I112" s="5">
        <v>-337.24307546260098</v>
      </c>
      <c r="J112" s="5">
        <v>-370.78861191949704</v>
      </c>
      <c r="K112" s="5">
        <v>-408.20767744215198</v>
      </c>
      <c r="L112" s="5">
        <v>-448.28927231384802</v>
      </c>
      <c r="M112" s="5">
        <v>-488.87777539537495</v>
      </c>
      <c r="N112" s="5">
        <v>-530.7225834745941</v>
      </c>
      <c r="O112" s="5">
        <v>-565.804601100235</v>
      </c>
      <c r="P112" s="5">
        <v>-610.883786702615</v>
      </c>
      <c r="Q112" s="5">
        <v>-652.792668490653</v>
      </c>
      <c r="R112" s="5">
        <v>-717.87044247808797</v>
      </c>
      <c r="S112" s="5">
        <v>-790.94949545222903</v>
      </c>
      <c r="T112" s="5">
        <v>-857.67228045277898</v>
      </c>
      <c r="U112" s="5">
        <v>-926.78679394519202</v>
      </c>
      <c r="V112" s="5">
        <v>-1002.18320435635</v>
      </c>
      <c r="W112" s="5">
        <v>-1076.9374820716801</v>
      </c>
    </row>
    <row r="113" spans="1:23">
      <c r="A113" s="102" t="s">
        <v>137</v>
      </c>
      <c r="B113" s="102"/>
      <c r="C113" s="17">
        <v>-200.25088191301506</v>
      </c>
      <c r="D113" s="17">
        <v>-281.83078961365766</v>
      </c>
      <c r="E113" s="17">
        <v>-410.96564482158192</v>
      </c>
      <c r="F113" s="17">
        <v>-652.95886972349842</v>
      </c>
      <c r="G113" s="17">
        <v>-801.438760082062</v>
      </c>
      <c r="H113" s="17">
        <v>-857.88265574204524</v>
      </c>
      <c r="I113" s="17">
        <v>-905.56471751947106</v>
      </c>
      <c r="J113" s="17">
        <v>-946.64371009840704</v>
      </c>
      <c r="K113" s="17">
        <v>-1022.9311680458176</v>
      </c>
      <c r="L113" s="17">
        <v>-1094.4505344018785</v>
      </c>
      <c r="M113" s="17">
        <v>-1169.2055693953525</v>
      </c>
      <c r="N113" s="17">
        <v>-1231.719739269299</v>
      </c>
      <c r="O113" s="17">
        <v>-1241.1105683877727</v>
      </c>
      <c r="P113" s="17">
        <v>-1310.6785433019222</v>
      </c>
      <c r="Q113" s="17">
        <v>-2103.4806392627579</v>
      </c>
      <c r="R113" s="17">
        <v>-3875.5848554365584</v>
      </c>
      <c r="S113" s="17">
        <v>-3804.0326214806455</v>
      </c>
      <c r="T113" s="17">
        <v>-3966.6792710115196</v>
      </c>
      <c r="U113" s="17">
        <v>-3990.648389569601</v>
      </c>
      <c r="V113" s="17">
        <v>-3958.8436770335379</v>
      </c>
      <c r="W113" s="17">
        <v>-4218.4436615001123</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-138.06556483162885</v>
      </c>
      <c r="D116" s="5">
        <v>-152.00838159713339</v>
      </c>
      <c r="E116" s="5">
        <v>-215.98390793828597</v>
      </c>
      <c r="F116" s="5">
        <v>-271.03469398555677</v>
      </c>
      <c r="G116" s="5">
        <v>-329.07609522315249</v>
      </c>
      <c r="H116" s="5">
        <v>-360.18500350536328</v>
      </c>
      <c r="I116" s="5">
        <v>-358.42460888092489</v>
      </c>
      <c r="J116" s="5">
        <v>-362.7695088008212</v>
      </c>
      <c r="K116" s="5">
        <v>-385.61098776761889</v>
      </c>
      <c r="L116" s="5">
        <v>-385.24104007709184</v>
      </c>
      <c r="M116" s="5">
        <v>-400.40466974349204</v>
      </c>
      <c r="N116" s="5">
        <v>-408.83179314598738</v>
      </c>
      <c r="O116" s="5">
        <v>-421.81346432447947</v>
      </c>
      <c r="P116" s="5">
        <v>-423.57392931057075</v>
      </c>
      <c r="Q116" s="5">
        <v>-452.15136340492603</v>
      </c>
      <c r="R116" s="5">
        <v>-704.38488393970624</v>
      </c>
      <c r="S116" s="5">
        <v>-882.52974585367338</v>
      </c>
      <c r="T116" s="5">
        <v>-872.53038010539012</v>
      </c>
      <c r="U116" s="5">
        <v>-920.64715640923237</v>
      </c>
      <c r="V116" s="5">
        <v>-903.94333006029024</v>
      </c>
      <c r="W116" s="5">
        <v>-1388.7321941211278</v>
      </c>
    </row>
    <row r="117" spans="1:23">
      <c r="A117" s="6" t="s">
        <v>146</v>
      </c>
      <c r="B117" s="6" t="s">
        <v>126</v>
      </c>
      <c r="C117" s="5">
        <v>-74.563210361925897</v>
      </c>
      <c r="D117" s="5">
        <v>-106.3487240889</v>
      </c>
      <c r="E117" s="5">
        <v>-129.21967926502001</v>
      </c>
      <c r="F117" s="5">
        <v>-167.85634493075702</v>
      </c>
      <c r="G117" s="5">
        <v>-183.60908643444699</v>
      </c>
      <c r="H117" s="5">
        <v>-191.188769150935</v>
      </c>
      <c r="I117" s="5">
        <v>-211.46905670319899</v>
      </c>
      <c r="J117" s="5">
        <v>-228.96007007483598</v>
      </c>
      <c r="K117" s="5">
        <v>-251.047988287653</v>
      </c>
      <c r="L117" s="5">
        <v>-270.499341789038</v>
      </c>
      <c r="M117" s="5">
        <v>-290.83763245870898</v>
      </c>
      <c r="N117" s="5">
        <v>-311.113748814644</v>
      </c>
      <c r="O117" s="5">
        <v>-330.03350988555502</v>
      </c>
      <c r="P117" s="5">
        <v>-353.07216878771197</v>
      </c>
      <c r="Q117" s="5">
        <v>-372.30517920350701</v>
      </c>
      <c r="R117" s="5">
        <v>-403.87485253029797</v>
      </c>
      <c r="S117" s="5">
        <v>-441.4907491962</v>
      </c>
      <c r="T117" s="5">
        <v>-470.68431506624398</v>
      </c>
      <c r="U117" s="5">
        <v>-506.465592276976</v>
      </c>
      <c r="V117" s="5">
        <v>-539.24090739010001</v>
      </c>
      <c r="W117" s="5">
        <v>-574.38799711924298</v>
      </c>
    </row>
    <row r="118" spans="1:23">
      <c r="A118" s="102" t="s">
        <v>137</v>
      </c>
      <c r="B118" s="102"/>
      <c r="C118" s="17">
        <v>-212.62877519355476</v>
      </c>
      <c r="D118" s="17">
        <v>-258.35710568603338</v>
      </c>
      <c r="E118" s="17">
        <v>-345.20358720330597</v>
      </c>
      <c r="F118" s="17">
        <v>-438.89103891631379</v>
      </c>
      <c r="G118" s="17">
        <v>-512.68518165759951</v>
      </c>
      <c r="H118" s="17">
        <v>-551.37377265629834</v>
      </c>
      <c r="I118" s="17">
        <v>-569.89366558412394</v>
      </c>
      <c r="J118" s="17">
        <v>-591.72957887565713</v>
      </c>
      <c r="K118" s="17">
        <v>-636.65897605527186</v>
      </c>
      <c r="L118" s="17">
        <v>-655.74038186612984</v>
      </c>
      <c r="M118" s="17">
        <v>-691.24230220220102</v>
      </c>
      <c r="N118" s="17">
        <v>-719.94554196063132</v>
      </c>
      <c r="O118" s="17">
        <v>-751.84697421003443</v>
      </c>
      <c r="P118" s="17">
        <v>-776.64609809828266</v>
      </c>
      <c r="Q118" s="17">
        <v>-824.45654260843298</v>
      </c>
      <c r="R118" s="17">
        <v>-1108.2597364700041</v>
      </c>
      <c r="S118" s="17">
        <v>-1324.0204950498733</v>
      </c>
      <c r="T118" s="17">
        <v>-1343.214695171634</v>
      </c>
      <c r="U118" s="17">
        <v>-1427.1127486862083</v>
      </c>
      <c r="V118" s="17">
        <v>-1443.1842374503904</v>
      </c>
      <c r="W118" s="17">
        <v>-1963.1201912403708</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-3.1016749786470874</v>
      </c>
      <c r="D121" s="5">
        <v>-1.6283887229887939</v>
      </c>
      <c r="E121" s="5">
        <v>-7.6774330926960541</v>
      </c>
      <c r="F121" s="5">
        <v>-14.155291213701728</v>
      </c>
      <c r="G121" s="5">
        <v>-15.776416754246222</v>
      </c>
      <c r="H121" s="5">
        <v>-10.422724322492726</v>
      </c>
      <c r="I121" s="5">
        <v>-28.791952875230816</v>
      </c>
      <c r="J121" s="5">
        <v>-36.664235448405734</v>
      </c>
      <c r="K121" s="5">
        <v>-44.692067981207458</v>
      </c>
      <c r="L121" s="5">
        <v>-49.313473010571379</v>
      </c>
      <c r="M121" s="5">
        <v>-54.64973213143481</v>
      </c>
      <c r="N121" s="5">
        <v>-492.20620657773361</v>
      </c>
      <c r="O121" s="5">
        <v>-482.15777910717361</v>
      </c>
      <c r="P121" s="5">
        <v>-450.81567509222754</v>
      </c>
      <c r="Q121" s="5">
        <v>-449.40793249227602</v>
      </c>
      <c r="R121" s="5">
        <v>-409.84066279786282</v>
      </c>
      <c r="S121" s="5">
        <v>-1185.3258852385861</v>
      </c>
      <c r="T121" s="5">
        <v>-1080.8863607227734</v>
      </c>
      <c r="U121" s="5">
        <v>-1054.7635733249713</v>
      </c>
      <c r="V121" s="5">
        <v>-1177.2268166771814</v>
      </c>
      <c r="W121" s="5">
        <v>-1209.066320280107</v>
      </c>
    </row>
    <row r="122" spans="1:23">
      <c r="A122" s="6" t="s">
        <v>147</v>
      </c>
      <c r="B122" s="6" t="s">
        <v>126</v>
      </c>
      <c r="C122" s="5">
        <v>-11.367854032386401</v>
      </c>
      <c r="D122" s="5">
        <v>-19.4434883580975</v>
      </c>
      <c r="E122" s="5">
        <v>-21.969379139998001</v>
      </c>
      <c r="F122" s="5">
        <v>-27.919037929314598</v>
      </c>
      <c r="G122" s="5">
        <v>-31.114538754136198</v>
      </c>
      <c r="H122" s="5">
        <v>-32.917090422499996</v>
      </c>
      <c r="I122" s="5">
        <v>-36.580192415509494</v>
      </c>
      <c r="J122" s="5">
        <v>-39.755771569523397</v>
      </c>
      <c r="K122" s="5">
        <v>-43.925791805718802</v>
      </c>
      <c r="L122" s="5">
        <v>-47.470274558282</v>
      </c>
      <c r="M122" s="5">
        <v>-50.695245785330194</v>
      </c>
      <c r="N122" s="5">
        <v>-54.116862639514004</v>
      </c>
      <c r="O122" s="5">
        <v>-56.584265916588301</v>
      </c>
      <c r="P122" s="5">
        <v>-60.553409864502903</v>
      </c>
      <c r="Q122" s="5">
        <v>-63.903852297680906</v>
      </c>
      <c r="R122" s="5">
        <v>-69.458775056281794</v>
      </c>
      <c r="S122" s="5">
        <v>-75.770185219626313</v>
      </c>
      <c r="T122" s="5">
        <v>-80.77274453020901</v>
      </c>
      <c r="U122" s="5">
        <v>-87.135956243015499</v>
      </c>
      <c r="V122" s="5">
        <v>-93.013801249577696</v>
      </c>
      <c r="W122" s="5">
        <v>-98.461615128258302</v>
      </c>
    </row>
    <row r="123" spans="1:23">
      <c r="A123" s="102" t="s">
        <v>137</v>
      </c>
      <c r="B123" s="102"/>
      <c r="C123" s="17">
        <v>-14.469529011033488</v>
      </c>
      <c r="D123" s="17">
        <v>-21.071877081086296</v>
      </c>
      <c r="E123" s="17">
        <v>-29.646812232694053</v>
      </c>
      <c r="F123" s="17">
        <v>-42.074329143016328</v>
      </c>
      <c r="G123" s="17">
        <v>-46.890955508382419</v>
      </c>
      <c r="H123" s="17">
        <v>-43.339814744992722</v>
      </c>
      <c r="I123" s="17">
        <v>-65.372145290740306</v>
      </c>
      <c r="J123" s="17">
        <v>-76.420007017929123</v>
      </c>
      <c r="K123" s="17">
        <v>-88.61785978692626</v>
      </c>
      <c r="L123" s="17">
        <v>-96.783747568853386</v>
      </c>
      <c r="M123" s="17">
        <v>-105.344977916765</v>
      </c>
      <c r="N123" s="17">
        <v>-546.32306921724762</v>
      </c>
      <c r="O123" s="17">
        <v>-538.74204502376188</v>
      </c>
      <c r="P123" s="17">
        <v>-511.36908495673043</v>
      </c>
      <c r="Q123" s="17">
        <v>-513.31178478995696</v>
      </c>
      <c r="R123" s="17">
        <v>-479.29943785414463</v>
      </c>
      <c r="S123" s="17">
        <v>-1261.0960704582124</v>
      </c>
      <c r="T123" s="17">
        <v>-1161.6591052529823</v>
      </c>
      <c r="U123" s="17">
        <v>-1141.8995295679867</v>
      </c>
      <c r="V123" s="17">
        <v>-1270.2406179267591</v>
      </c>
      <c r="W123" s="17">
        <v>-1307.5279354083652</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871.8163137368</v>
      </c>
      <c r="D4" s="5">
        <v>1015.1661155955001</v>
      </c>
      <c r="E4" s="5">
        <v>1626.8242704043</v>
      </c>
      <c r="F4" s="5">
        <v>2535.3319925195001</v>
      </c>
      <c r="G4" s="5">
        <v>2890.5564752598002</v>
      </c>
      <c r="H4" s="5">
        <v>4581.1237587073001</v>
      </c>
      <c r="I4" s="5">
        <v>4725.6751316406007</v>
      </c>
      <c r="J4" s="5">
        <v>4882.4881294683</v>
      </c>
      <c r="K4" s="5">
        <v>5057.3343503663009</v>
      </c>
      <c r="L4" s="5">
        <v>5181.6366931838002</v>
      </c>
      <c r="M4" s="5">
        <v>5321.2605879212997</v>
      </c>
      <c r="N4" s="5">
        <v>5453.2310456450996</v>
      </c>
      <c r="O4" s="5">
        <v>5533.5724786395995</v>
      </c>
      <c r="P4" s="5">
        <v>5639.9357643038002</v>
      </c>
      <c r="Q4" s="5">
        <v>5813.6375633529015</v>
      </c>
      <c r="R4" s="5">
        <v>5998.8489181856003</v>
      </c>
      <c r="S4" s="5">
        <v>6183.1816662751016</v>
      </c>
      <c r="T4" s="5">
        <v>6381.4884858006017</v>
      </c>
      <c r="U4" s="5">
        <v>6590.7021548337998</v>
      </c>
      <c r="V4" s="5">
        <v>6757.0067127307011</v>
      </c>
      <c r="W4" s="5">
        <v>6927.2954154921008</v>
      </c>
      <c r="AB4" s="3"/>
    </row>
    <row r="5" spans="1:28">
      <c r="A5" s="6" t="s">
        <v>76</v>
      </c>
      <c r="B5" s="80" t="s">
        <v>129</v>
      </c>
      <c r="C5" s="5">
        <v>810</v>
      </c>
      <c r="D5" s="5">
        <v>830</v>
      </c>
      <c r="E5" s="5">
        <v>830</v>
      </c>
      <c r="F5" s="5">
        <v>830</v>
      </c>
      <c r="G5" s="5">
        <v>1383.54659262</v>
      </c>
      <c r="H5" s="5">
        <v>3192.8206684100001</v>
      </c>
      <c r="I5" s="5">
        <v>3331.8812100800001</v>
      </c>
      <c r="J5" s="5">
        <v>4568.7031928699998</v>
      </c>
      <c r="K5" s="5">
        <v>4749.5606478700001</v>
      </c>
      <c r="L5" s="5">
        <v>4749.5606478700001</v>
      </c>
      <c r="M5" s="5">
        <v>4749.5606478700001</v>
      </c>
      <c r="N5" s="5">
        <v>5044.8958857199996</v>
      </c>
      <c r="O5" s="5">
        <v>5168.2477499899996</v>
      </c>
      <c r="P5" s="5">
        <v>5347.9040731900004</v>
      </c>
      <c r="Q5" s="5">
        <v>5347.9040731900004</v>
      </c>
      <c r="R5" s="5">
        <v>5490.03729337</v>
      </c>
      <c r="S5" s="5">
        <v>6137.1392017899998</v>
      </c>
      <c r="T5" s="5">
        <v>6137.1392017899998</v>
      </c>
      <c r="U5" s="5">
        <v>6137.1392017899998</v>
      </c>
      <c r="V5" s="5">
        <v>6137.1392017899998</v>
      </c>
      <c r="W5" s="5">
        <v>6137.1392017899998</v>
      </c>
      <c r="AB5" s="3"/>
    </row>
    <row r="6" spans="1:28">
      <c r="A6" s="6" t="s">
        <v>76</v>
      </c>
      <c r="B6" s="80" t="s">
        <v>130</v>
      </c>
      <c r="C6" s="5">
        <v>0</v>
      </c>
      <c r="D6" s="5">
        <v>0</v>
      </c>
      <c r="E6" s="5">
        <v>0</v>
      </c>
      <c r="F6" s="5">
        <v>2040</v>
      </c>
      <c r="G6" s="5">
        <v>2040</v>
      </c>
      <c r="H6" s="5">
        <v>2561.69754586</v>
      </c>
      <c r="I6" s="5">
        <v>2561.69754586</v>
      </c>
      <c r="J6" s="5">
        <v>4545.7100966600001</v>
      </c>
      <c r="K6" s="5">
        <v>4545.7100966600001</v>
      </c>
      <c r="L6" s="5">
        <v>4545.7100966600001</v>
      </c>
      <c r="M6" s="5">
        <v>4545.7100966600001</v>
      </c>
      <c r="N6" s="5">
        <v>4545.7100966600001</v>
      </c>
      <c r="O6" s="5">
        <v>4545.7100966600001</v>
      </c>
      <c r="P6" s="5">
        <v>4545.7100966600001</v>
      </c>
      <c r="Q6" s="5">
        <v>4545.7100966600001</v>
      </c>
      <c r="R6" s="5">
        <v>4545.7100966600001</v>
      </c>
      <c r="S6" s="5">
        <v>4545.7100966600001</v>
      </c>
      <c r="T6" s="5">
        <v>4545.7100966600001</v>
      </c>
      <c r="U6" s="5">
        <v>4545.7100966600001</v>
      </c>
      <c r="V6" s="5">
        <v>4545.7100966600001</v>
      </c>
      <c r="W6" s="5">
        <v>4545.7100966600001</v>
      </c>
      <c r="AB6" s="3"/>
    </row>
    <row r="7" spans="1:28">
      <c r="A7" s="6" t="s">
        <v>76</v>
      </c>
      <c r="B7" s="80" t="s">
        <v>118</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102" t="s">
        <v>150</v>
      </c>
      <c r="B8" s="102"/>
      <c r="C8" s="17">
        <v>2263.6326274738631</v>
      </c>
      <c r="D8" s="17">
        <v>2867.9042758626456</v>
      </c>
      <c r="E8" s="17">
        <v>3768.1896524406811</v>
      </c>
      <c r="F8" s="17">
        <v>7170.1252309501097</v>
      </c>
      <c r="G8" s="17">
        <v>8078.3346005467247</v>
      </c>
      <c r="H8" s="17">
        <v>12169.849803129277</v>
      </c>
      <c r="I8" s="17">
        <v>12616.414886264774</v>
      </c>
      <c r="J8" s="17">
        <v>16174.363579556131</v>
      </c>
      <c r="K8" s="17">
        <v>16733.271950785307</v>
      </c>
      <c r="L8" s="17">
        <v>17055.634888722725</v>
      </c>
      <c r="M8" s="17">
        <v>17391.745695858506</v>
      </c>
      <c r="N8" s="17">
        <v>18019.041145948377</v>
      </c>
      <c r="O8" s="17">
        <v>18435.423467258985</v>
      </c>
      <c r="P8" s="17">
        <v>18958.67268683956</v>
      </c>
      <c r="Q8" s="17">
        <v>19401.73326384083</v>
      </c>
      <c r="R8" s="17">
        <v>20022.951570839854</v>
      </c>
      <c r="S8" s="17">
        <v>21162.491112076867</v>
      </c>
      <c r="T8" s="17">
        <v>21698.610936631841</v>
      </c>
      <c r="U8" s="17">
        <v>22274.311886236399</v>
      </c>
      <c r="V8" s="17">
        <v>22780.428505544685</v>
      </c>
      <c r="W8" s="17">
        <v>23311.912887274328</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127</v>
      </c>
      <c r="B13" s="80" t="s">
        <v>129</v>
      </c>
      <c r="C13" s="5">
        <v>240</v>
      </c>
      <c r="D13" s="5">
        <v>240</v>
      </c>
      <c r="E13" s="5">
        <v>240</v>
      </c>
      <c r="F13" s="5">
        <v>240</v>
      </c>
      <c r="G13" s="5">
        <v>240</v>
      </c>
      <c r="H13" s="5">
        <v>980.70103137000001</v>
      </c>
      <c r="I13" s="5">
        <v>980.70103137000001</v>
      </c>
      <c r="J13" s="5">
        <v>1306.3165189000001</v>
      </c>
      <c r="K13" s="5">
        <v>1487.1739739</v>
      </c>
      <c r="L13" s="5">
        <v>1487.1739739</v>
      </c>
      <c r="M13" s="5">
        <v>1487.1739739</v>
      </c>
      <c r="N13" s="5">
        <v>1487.1739739</v>
      </c>
      <c r="O13" s="5">
        <v>1487.1739739</v>
      </c>
      <c r="P13" s="5">
        <v>1666.8302971000001</v>
      </c>
      <c r="Q13" s="5">
        <v>1666.8302971000001</v>
      </c>
      <c r="R13" s="5">
        <v>1666.8302971000001</v>
      </c>
      <c r="S13" s="5">
        <v>1666.8302971000001</v>
      </c>
      <c r="T13" s="5">
        <v>1666.8302971000001</v>
      </c>
      <c r="U13" s="5">
        <v>1666.8302971000001</v>
      </c>
      <c r="V13" s="5">
        <v>1666.8302971000001</v>
      </c>
      <c r="W13" s="5">
        <v>1666.8302971000001</v>
      </c>
    </row>
    <row r="14" spans="1:28" s="3" customFormat="1">
      <c r="A14" s="6" t="s">
        <v>127</v>
      </c>
      <c r="B14" s="80" t="s">
        <v>130</v>
      </c>
      <c r="C14" s="5">
        <v>0</v>
      </c>
      <c r="D14" s="5">
        <v>0</v>
      </c>
      <c r="E14" s="5">
        <v>0</v>
      </c>
      <c r="F14" s="5">
        <v>2040</v>
      </c>
      <c r="G14" s="5">
        <v>2040</v>
      </c>
      <c r="H14" s="5">
        <v>2040</v>
      </c>
      <c r="I14" s="5">
        <v>2040</v>
      </c>
      <c r="J14" s="5">
        <v>2320.7498947700001</v>
      </c>
      <c r="K14" s="5">
        <v>2320.7498947700001</v>
      </c>
      <c r="L14" s="5">
        <v>2320.7498947700001</v>
      </c>
      <c r="M14" s="5">
        <v>2320.7498947700001</v>
      </c>
      <c r="N14" s="5">
        <v>2320.7498947700001</v>
      </c>
      <c r="O14" s="5">
        <v>2320.7498947700001</v>
      </c>
      <c r="P14" s="5">
        <v>2320.7498947700001</v>
      </c>
      <c r="Q14" s="5">
        <v>2320.7498947700001</v>
      </c>
      <c r="R14" s="5">
        <v>2320.7498947700001</v>
      </c>
      <c r="S14" s="5">
        <v>2320.7498947700001</v>
      </c>
      <c r="T14" s="5">
        <v>2320.7498947700001</v>
      </c>
      <c r="U14" s="5">
        <v>2320.7498947700001</v>
      </c>
      <c r="V14" s="5">
        <v>2320.7498947700001</v>
      </c>
      <c r="W14" s="5">
        <v>2320.7498947700001</v>
      </c>
    </row>
    <row r="15" spans="1:28" s="3" customFormat="1">
      <c r="A15" s="6" t="s">
        <v>127</v>
      </c>
      <c r="B15" s="80" t="s">
        <v>118</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102" t="s">
        <v>150</v>
      </c>
      <c r="B16" s="102"/>
      <c r="C16" s="17">
        <v>717.27359281489134</v>
      </c>
      <c r="D16" s="17">
        <v>966.48562704110873</v>
      </c>
      <c r="E16" s="17">
        <v>1344.9296295188819</v>
      </c>
      <c r="F16" s="17">
        <v>3959.8001526255921</v>
      </c>
      <c r="G16" s="17">
        <v>4064.7502112252705</v>
      </c>
      <c r="H16" s="17">
        <v>4918.5406953650781</v>
      </c>
      <c r="I16" s="17">
        <v>5041.5208357329793</v>
      </c>
      <c r="J16" s="17">
        <v>5782.0173249365498</v>
      </c>
      <c r="K16" s="17">
        <v>6114.2144136542574</v>
      </c>
      <c r="L16" s="17">
        <v>6248.8445589844096</v>
      </c>
      <c r="M16" s="17">
        <v>6375.5022765259</v>
      </c>
      <c r="N16" s="17">
        <v>6499.074838482732</v>
      </c>
      <c r="O16" s="17">
        <v>6627.8195908105445</v>
      </c>
      <c r="P16" s="17">
        <v>6948.0427301450572</v>
      </c>
      <c r="Q16" s="17">
        <v>7111.2791248673102</v>
      </c>
      <c r="R16" s="17">
        <v>7287.1277115303801</v>
      </c>
      <c r="S16" s="17">
        <v>7466.5714475175082</v>
      </c>
      <c r="T16" s="17">
        <v>7661.3935492072487</v>
      </c>
      <c r="U16" s="17">
        <v>7868.6428078770932</v>
      </c>
      <c r="V16" s="17">
        <v>8043.7573683596147</v>
      </c>
      <c r="W16" s="17">
        <v>8225.7394891867443</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122.8741563808</v>
      </c>
      <c r="D20" s="5">
        <v>156.12093083529999</v>
      </c>
      <c r="E20" s="5">
        <v>291.20872344790001</v>
      </c>
      <c r="F20" s="5">
        <v>496.95499505930002</v>
      </c>
      <c r="G20" s="5">
        <v>656.5054477069001</v>
      </c>
      <c r="H20" s="5">
        <v>1337.5358397549001</v>
      </c>
      <c r="I20" s="5">
        <v>1373.4656054166001</v>
      </c>
      <c r="J20" s="5">
        <v>1412.3288010591</v>
      </c>
      <c r="K20" s="5">
        <v>1455.7417513743999</v>
      </c>
      <c r="L20" s="5">
        <v>1494.6534022752999</v>
      </c>
      <c r="M20" s="5">
        <v>1530.0985006847</v>
      </c>
      <c r="N20" s="5">
        <v>1564.9181379768002</v>
      </c>
      <c r="O20" s="5">
        <v>1600.5620082651999</v>
      </c>
      <c r="P20" s="5">
        <v>1640.2748843457</v>
      </c>
      <c r="Q20" s="5">
        <v>1684.6301609349</v>
      </c>
      <c r="R20" s="5">
        <v>1732.1927266298999</v>
      </c>
      <c r="S20" s="5">
        <v>1781.3769033238</v>
      </c>
      <c r="T20" s="5">
        <v>1835.0969256210001</v>
      </c>
      <c r="U20" s="5">
        <v>1892.6968830034</v>
      </c>
      <c r="V20" s="5">
        <v>1941.0438392106</v>
      </c>
      <c r="W20" s="5">
        <v>1991.137657754</v>
      </c>
    </row>
    <row r="21" spans="1:23" s="3" customFormat="1">
      <c r="A21" s="6" t="s">
        <v>144</v>
      </c>
      <c r="B21" s="80" t="s">
        <v>129</v>
      </c>
      <c r="C21" s="5">
        <v>570</v>
      </c>
      <c r="D21" s="5">
        <v>590</v>
      </c>
      <c r="E21" s="5">
        <v>590</v>
      </c>
      <c r="F21" s="5">
        <v>590</v>
      </c>
      <c r="G21" s="5">
        <v>774.61540213000001</v>
      </c>
      <c r="H21" s="5">
        <v>774.61540213000001</v>
      </c>
      <c r="I21" s="5">
        <v>913.67594380000003</v>
      </c>
      <c r="J21" s="5">
        <v>913.67594380000003</v>
      </c>
      <c r="K21" s="5">
        <v>913.67594380000003</v>
      </c>
      <c r="L21" s="5">
        <v>913.67594380000003</v>
      </c>
      <c r="M21" s="5">
        <v>913.67594380000003</v>
      </c>
      <c r="N21" s="5">
        <v>913.67594380000003</v>
      </c>
      <c r="O21" s="5">
        <v>913.67594380000003</v>
      </c>
      <c r="P21" s="5">
        <v>913.67594380000003</v>
      </c>
      <c r="Q21" s="5">
        <v>913.67594380000003</v>
      </c>
      <c r="R21" s="5">
        <v>913.67594380000003</v>
      </c>
      <c r="S21" s="5">
        <v>913.67594380000003</v>
      </c>
      <c r="T21" s="5">
        <v>913.67594380000003</v>
      </c>
      <c r="U21" s="5">
        <v>913.67594380000003</v>
      </c>
      <c r="V21" s="5">
        <v>913.67594380000003</v>
      </c>
      <c r="W21" s="5">
        <v>913.67594380000003</v>
      </c>
    </row>
    <row r="22" spans="1:23" s="3" customFormat="1">
      <c r="A22" s="6" t="s">
        <v>144</v>
      </c>
      <c r="B22" s="80" t="s">
        <v>130</v>
      </c>
      <c r="C22" s="5">
        <v>0</v>
      </c>
      <c r="D22" s="5">
        <v>0</v>
      </c>
      <c r="E22" s="5">
        <v>0</v>
      </c>
      <c r="F22" s="5">
        <v>0</v>
      </c>
      <c r="G22" s="5">
        <v>0</v>
      </c>
      <c r="H22" s="5">
        <v>0</v>
      </c>
      <c r="I22" s="5">
        <v>0</v>
      </c>
      <c r="J22" s="5">
        <v>572.96020189000001</v>
      </c>
      <c r="K22" s="5">
        <v>572.96020189000001</v>
      </c>
      <c r="L22" s="5">
        <v>572.96020189000001</v>
      </c>
      <c r="M22" s="5">
        <v>572.96020189000001</v>
      </c>
      <c r="N22" s="5">
        <v>572.96020189000001</v>
      </c>
      <c r="O22" s="5">
        <v>572.96020189000001</v>
      </c>
      <c r="P22" s="5">
        <v>572.96020189000001</v>
      </c>
      <c r="Q22" s="5">
        <v>572.96020189000001</v>
      </c>
      <c r="R22" s="5">
        <v>572.96020189000001</v>
      </c>
      <c r="S22" s="5">
        <v>572.96020189000001</v>
      </c>
      <c r="T22" s="5">
        <v>572.96020189000001</v>
      </c>
      <c r="U22" s="5">
        <v>572.96020189000001</v>
      </c>
      <c r="V22" s="5">
        <v>572.96020189000001</v>
      </c>
      <c r="W22" s="5">
        <v>572.96020189000001</v>
      </c>
    </row>
    <row r="23" spans="1:23" s="3" customFormat="1">
      <c r="A23" s="6" t="s">
        <v>144</v>
      </c>
      <c r="B23" s="80" t="s">
        <v>118</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102" t="s">
        <v>150</v>
      </c>
      <c r="B24" s="102"/>
      <c r="C24" s="17">
        <v>815.74831276162558</v>
      </c>
      <c r="D24" s="17">
        <v>966.30611344078147</v>
      </c>
      <c r="E24" s="17">
        <v>1166.8715793153506</v>
      </c>
      <c r="F24" s="17">
        <v>1477.5532754057735</v>
      </c>
      <c r="G24" s="17">
        <v>1823.8899965007922</v>
      </c>
      <c r="H24" s="17">
        <v>2523.0030657388534</v>
      </c>
      <c r="I24" s="17">
        <v>2736.9793029105176</v>
      </c>
      <c r="J24" s="17">
        <v>3391.976111594025</v>
      </c>
      <c r="K24" s="17">
        <v>3484.2566545517147</v>
      </c>
      <c r="L24" s="17">
        <v>3571.176664061757</v>
      </c>
      <c r="M24" s="17">
        <v>3654.3650025067427</v>
      </c>
      <c r="N24" s="17">
        <v>3738.8402012432634</v>
      </c>
      <c r="O24" s="17">
        <v>3827.3426812617572</v>
      </c>
      <c r="P24" s="17">
        <v>3926.1500858175</v>
      </c>
      <c r="Q24" s="17">
        <v>4036.8278417505453</v>
      </c>
      <c r="R24" s="17">
        <v>4157.1480186934459</v>
      </c>
      <c r="S24" s="17">
        <v>4284.4461886653553</v>
      </c>
      <c r="T24" s="17">
        <v>4424.8823863672842</v>
      </c>
      <c r="U24" s="17">
        <v>4577.7647253427049</v>
      </c>
      <c r="V24" s="17">
        <v>4716.5912179807892</v>
      </c>
      <c r="W24" s="17">
        <v>4863.749226816295</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194.880402981</v>
      </c>
      <c r="D28" s="5">
        <v>227.37627646300001</v>
      </c>
      <c r="E28" s="5">
        <v>356.98155001959998</v>
      </c>
      <c r="F28" s="5">
        <v>554.83524185169995</v>
      </c>
      <c r="G28" s="5">
        <v>611.29544866020001</v>
      </c>
      <c r="H28" s="5">
        <v>787.83099285920002</v>
      </c>
      <c r="I28" s="5">
        <v>821.13729475470006</v>
      </c>
      <c r="J28" s="5">
        <v>857.57859877179999</v>
      </c>
      <c r="K28" s="5">
        <v>897.93615074550007</v>
      </c>
      <c r="L28" s="5">
        <v>937.97027718340007</v>
      </c>
      <c r="M28" s="5">
        <v>974.6321999004</v>
      </c>
      <c r="N28" s="5">
        <v>1008.0466125556001</v>
      </c>
      <c r="O28" s="5">
        <v>987.40003940589997</v>
      </c>
      <c r="P28" s="5">
        <v>1007.3383370343</v>
      </c>
      <c r="Q28" s="5">
        <v>1052.6512101774999</v>
      </c>
      <c r="R28" s="5">
        <v>1101.5300938573</v>
      </c>
      <c r="S28" s="5">
        <v>1150.1948361999</v>
      </c>
      <c r="T28" s="5">
        <v>1202.3496596414</v>
      </c>
      <c r="U28" s="5">
        <v>1257.2969132278999</v>
      </c>
      <c r="V28" s="5">
        <v>1302.7021725084999</v>
      </c>
      <c r="W28" s="5">
        <v>1349.8627161924999</v>
      </c>
    </row>
    <row r="29" spans="1:23" s="3" customFormat="1">
      <c r="A29" s="6" t="s">
        <v>145</v>
      </c>
      <c r="B29" s="80" t="s">
        <v>129</v>
      </c>
      <c r="C29" s="5">
        <v>0</v>
      </c>
      <c r="D29" s="5">
        <v>0</v>
      </c>
      <c r="E29" s="5">
        <v>0</v>
      </c>
      <c r="F29" s="5">
        <v>0</v>
      </c>
      <c r="G29" s="5">
        <v>368.93119049000001</v>
      </c>
      <c r="H29" s="5">
        <v>1437.5042349099999</v>
      </c>
      <c r="I29" s="5">
        <v>1437.5042349099999</v>
      </c>
      <c r="J29" s="5">
        <v>2348.7107301699998</v>
      </c>
      <c r="K29" s="5">
        <v>2348.7107301699998</v>
      </c>
      <c r="L29" s="5">
        <v>2348.7107301699998</v>
      </c>
      <c r="M29" s="5">
        <v>2348.7107301699998</v>
      </c>
      <c r="N29" s="5">
        <v>2400</v>
      </c>
      <c r="O29" s="5">
        <v>2400</v>
      </c>
      <c r="P29" s="5">
        <v>2400</v>
      </c>
      <c r="Q29" s="5">
        <v>2400</v>
      </c>
      <c r="R29" s="5">
        <v>2457.5310524699998</v>
      </c>
      <c r="S29" s="5">
        <v>3104.63296089</v>
      </c>
      <c r="T29" s="5">
        <v>3104.63296089</v>
      </c>
      <c r="U29" s="5">
        <v>3104.63296089</v>
      </c>
      <c r="V29" s="5">
        <v>3104.63296089</v>
      </c>
      <c r="W29" s="5">
        <v>3104.63296089</v>
      </c>
    </row>
    <row r="30" spans="1:23" s="3" customFormat="1">
      <c r="A30" s="6" t="s">
        <v>145</v>
      </c>
      <c r="B30" s="80" t="s">
        <v>130</v>
      </c>
      <c r="C30" s="5">
        <v>0</v>
      </c>
      <c r="D30" s="5">
        <v>0</v>
      </c>
      <c r="E30" s="5">
        <v>0</v>
      </c>
      <c r="F30" s="5">
        <v>0</v>
      </c>
      <c r="G30" s="5">
        <v>0</v>
      </c>
      <c r="H30" s="5">
        <v>521.69754585999999</v>
      </c>
      <c r="I30" s="5">
        <v>521.69754585999999</v>
      </c>
      <c r="J30" s="5">
        <v>1200</v>
      </c>
      <c r="K30" s="5">
        <v>1200</v>
      </c>
      <c r="L30" s="5">
        <v>1200</v>
      </c>
      <c r="M30" s="5">
        <v>1200</v>
      </c>
      <c r="N30" s="5">
        <v>1200</v>
      </c>
      <c r="O30" s="5">
        <v>1200</v>
      </c>
      <c r="P30" s="5">
        <v>1200</v>
      </c>
      <c r="Q30" s="5">
        <v>1200</v>
      </c>
      <c r="R30" s="5">
        <v>1200</v>
      </c>
      <c r="S30" s="5">
        <v>1200</v>
      </c>
      <c r="T30" s="5">
        <v>1200</v>
      </c>
      <c r="U30" s="5">
        <v>1200</v>
      </c>
      <c r="V30" s="5">
        <v>1200</v>
      </c>
      <c r="W30" s="5">
        <v>1200</v>
      </c>
    </row>
    <row r="31" spans="1:23" s="3" customFormat="1">
      <c r="A31" s="6" t="s">
        <v>145</v>
      </c>
      <c r="B31" s="80" t="s">
        <v>118</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102" t="s">
        <v>150</v>
      </c>
      <c r="B32" s="102"/>
      <c r="C32" s="17">
        <v>314.76080596204702</v>
      </c>
      <c r="D32" s="17">
        <v>442.28018510761126</v>
      </c>
      <c r="E32" s="17">
        <v>633.59295755851292</v>
      </c>
      <c r="F32" s="17">
        <v>931.97768368295908</v>
      </c>
      <c r="G32" s="17">
        <v>1358.564977597985</v>
      </c>
      <c r="H32" s="17">
        <v>3141.8779883236857</v>
      </c>
      <c r="I32" s="17">
        <v>3211.7949237351122</v>
      </c>
      <c r="J32" s="17">
        <v>4878.5512621187827</v>
      </c>
      <c r="K32" s="17">
        <v>4964.8016887601152</v>
      </c>
      <c r="L32" s="17">
        <v>5052.9245761464908</v>
      </c>
      <c r="M32" s="17">
        <v>5137.5199989841331</v>
      </c>
      <c r="N32" s="17">
        <v>5269.9502462417331</v>
      </c>
      <c r="O32" s="17">
        <v>5300.2322132458276</v>
      </c>
      <c r="P32" s="17">
        <v>5378.5701995715981</v>
      </c>
      <c r="Q32" s="17">
        <v>5490.1607611439686</v>
      </c>
      <c r="R32" s="17">
        <v>5669.6479125566448</v>
      </c>
      <c r="S32" s="17">
        <v>6442.1236740432278</v>
      </c>
      <c r="T32" s="17">
        <v>6578.4836278104694</v>
      </c>
      <c r="U32" s="17">
        <v>6724.9480912131139</v>
      </c>
      <c r="V32" s="17">
        <v>6856.5479120651025</v>
      </c>
      <c r="W32" s="17">
        <v>6996.2541588592421</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299.86685646479998</v>
      </c>
      <c r="D36" s="5">
        <v>312.01021590400001</v>
      </c>
      <c r="E36" s="5">
        <v>391.0562358258</v>
      </c>
      <c r="F36" s="5">
        <v>495.08673128449999</v>
      </c>
      <c r="G36" s="5">
        <v>523.25950081240001</v>
      </c>
      <c r="H36" s="5">
        <v>1267.0613138731001</v>
      </c>
      <c r="I36" s="5">
        <v>1282.5686946650001</v>
      </c>
      <c r="J36" s="5">
        <v>1299.5443310016999</v>
      </c>
      <c r="K36" s="5">
        <v>1318.0599039739</v>
      </c>
      <c r="L36" s="5">
        <v>1303.2246441509001</v>
      </c>
      <c r="M36" s="5">
        <v>1317.5459508653</v>
      </c>
      <c r="N36" s="5">
        <v>1331.8684352922</v>
      </c>
      <c r="O36" s="5">
        <v>1346.9557302635999</v>
      </c>
      <c r="P36" s="5">
        <v>1338.7674732502001</v>
      </c>
      <c r="Q36" s="5">
        <v>1357.8096464150001</v>
      </c>
      <c r="R36" s="5">
        <v>1377.4648472546</v>
      </c>
      <c r="S36" s="5">
        <v>1395.9080326205999</v>
      </c>
      <c r="T36" s="5">
        <v>1415.2935895292999</v>
      </c>
      <c r="U36" s="5">
        <v>1435.7580941082001</v>
      </c>
      <c r="V36" s="5">
        <v>1451.8332136822</v>
      </c>
      <c r="W36" s="5">
        <v>1467.8792117758999</v>
      </c>
    </row>
    <row r="37" spans="1:23" s="3" customFormat="1">
      <c r="A37" s="6" t="s">
        <v>146</v>
      </c>
      <c r="B37" s="80" t="s">
        <v>129</v>
      </c>
      <c r="C37" s="5">
        <v>0</v>
      </c>
      <c r="D37" s="5">
        <v>0</v>
      </c>
      <c r="E37" s="5">
        <v>0</v>
      </c>
      <c r="F37" s="5">
        <v>0</v>
      </c>
      <c r="G37" s="5">
        <v>0</v>
      </c>
      <c r="H37" s="5">
        <v>0</v>
      </c>
      <c r="I37" s="5">
        <v>0</v>
      </c>
      <c r="J37" s="5">
        <v>0</v>
      </c>
      <c r="K37" s="5">
        <v>0</v>
      </c>
      <c r="L37" s="5">
        <v>0</v>
      </c>
      <c r="M37" s="5">
        <v>0</v>
      </c>
      <c r="N37" s="5">
        <v>244.04596802</v>
      </c>
      <c r="O37" s="5">
        <v>367.39783229</v>
      </c>
      <c r="P37" s="5">
        <v>367.39783229</v>
      </c>
      <c r="Q37" s="5">
        <v>367.39783229</v>
      </c>
      <c r="R37" s="5">
        <v>452</v>
      </c>
      <c r="S37" s="5">
        <v>452</v>
      </c>
      <c r="T37" s="5">
        <v>452</v>
      </c>
      <c r="U37" s="5">
        <v>452</v>
      </c>
      <c r="V37" s="5">
        <v>452</v>
      </c>
      <c r="W37" s="5">
        <v>452</v>
      </c>
    </row>
    <row r="38" spans="1:23" s="3" customFormat="1">
      <c r="A38" s="6" t="s">
        <v>146</v>
      </c>
      <c r="B38" s="80" t="s">
        <v>130</v>
      </c>
      <c r="C38" s="5">
        <v>0</v>
      </c>
      <c r="D38" s="5">
        <v>0</v>
      </c>
      <c r="E38" s="5">
        <v>0</v>
      </c>
      <c r="F38" s="5">
        <v>0</v>
      </c>
      <c r="G38" s="5">
        <v>0</v>
      </c>
      <c r="H38" s="5">
        <v>0</v>
      </c>
      <c r="I38" s="5">
        <v>0</v>
      </c>
      <c r="J38" s="5">
        <v>452</v>
      </c>
      <c r="K38" s="5">
        <v>452</v>
      </c>
      <c r="L38" s="5">
        <v>452</v>
      </c>
      <c r="M38" s="5">
        <v>452</v>
      </c>
      <c r="N38" s="5">
        <v>452</v>
      </c>
      <c r="O38" s="5">
        <v>452</v>
      </c>
      <c r="P38" s="5">
        <v>452</v>
      </c>
      <c r="Q38" s="5">
        <v>452</v>
      </c>
      <c r="R38" s="5">
        <v>452</v>
      </c>
      <c r="S38" s="5">
        <v>452</v>
      </c>
      <c r="T38" s="5">
        <v>452</v>
      </c>
      <c r="U38" s="5">
        <v>452</v>
      </c>
      <c r="V38" s="5">
        <v>452</v>
      </c>
      <c r="W38" s="5">
        <v>452</v>
      </c>
    </row>
    <row r="39" spans="1:23" s="3" customFormat="1">
      <c r="A39" s="6" t="s">
        <v>146</v>
      </c>
      <c r="B39" s="80" t="s">
        <v>118</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102" t="s">
        <v>150</v>
      </c>
      <c r="B40" s="102"/>
      <c r="C40" s="17">
        <v>384.73371292961548</v>
      </c>
      <c r="D40" s="17">
        <v>448.8285911797027</v>
      </c>
      <c r="E40" s="17">
        <v>563.75960310065648</v>
      </c>
      <c r="F40" s="17">
        <v>715.23019834939089</v>
      </c>
      <c r="G40" s="17">
        <v>740.72617452644033</v>
      </c>
      <c r="H40" s="17">
        <v>1490.7291567188063</v>
      </c>
      <c r="I40" s="17">
        <v>1524.6239885409354</v>
      </c>
      <c r="J40" s="17">
        <v>2013.9836872331962</v>
      </c>
      <c r="K40" s="17">
        <v>2055.0788187154944</v>
      </c>
      <c r="L40" s="17">
        <v>2061.4008971543458</v>
      </c>
      <c r="M40" s="17">
        <v>2097.2514811266369</v>
      </c>
      <c r="N40" s="17">
        <v>2378.1963900454575</v>
      </c>
      <c r="O40" s="17">
        <v>2540.9555393047867</v>
      </c>
      <c r="P40" s="17">
        <v>2559.7871690613488</v>
      </c>
      <c r="Q40" s="17">
        <v>2609.2107891348792</v>
      </c>
      <c r="R40" s="17">
        <v>2745.9556854730886</v>
      </c>
      <c r="S40" s="17">
        <v>2797.3552486701265</v>
      </c>
      <c r="T40" s="17">
        <v>2852.2824064363672</v>
      </c>
      <c r="U40" s="17">
        <v>2911.1865798400204</v>
      </c>
      <c r="V40" s="17">
        <v>2962.9730537570467</v>
      </c>
      <c r="W40" s="17">
        <v>3016.4381029590922</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102" t="s">
        <v>150</v>
      </c>
      <c r="B48" s="102"/>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132.97946993518974</v>
      </c>
      <c r="O48" s="17">
        <v>139.07344263606791</v>
      </c>
      <c r="P48" s="17">
        <v>146.12250224405543</v>
      </c>
      <c r="Q48" s="17">
        <v>154.25474694412577</v>
      </c>
      <c r="R48" s="17">
        <v>163.07224258629356</v>
      </c>
      <c r="S48" s="17">
        <v>171.99455318064821</v>
      </c>
      <c r="T48" s="17">
        <v>181.56896681047212</v>
      </c>
      <c r="U48" s="17">
        <v>191.76968196346868</v>
      </c>
      <c r="V48" s="17">
        <v>200.55895338213196</v>
      </c>
      <c r="W48" s="17">
        <v>209.73190945295408</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871.8163137368</v>
      </c>
      <c r="D4" s="5">
        <v>1015.1661155955001</v>
      </c>
      <c r="E4" s="5">
        <v>1626.8242704043</v>
      </c>
      <c r="F4" s="5">
        <v>2535.3319925195001</v>
      </c>
      <c r="G4" s="5">
        <v>2790.8021794298002</v>
      </c>
      <c r="H4" s="5">
        <v>3105.3839579173</v>
      </c>
      <c r="I4" s="5">
        <v>3249.9353308506006</v>
      </c>
      <c r="J4" s="5">
        <v>3406.7483286782999</v>
      </c>
      <c r="K4" s="5">
        <v>3581.5945495762999</v>
      </c>
      <c r="L4" s="5">
        <v>3705.8968923938</v>
      </c>
      <c r="M4" s="5">
        <v>3845.5207871313</v>
      </c>
      <c r="N4" s="5">
        <v>3977.4912448551004</v>
      </c>
      <c r="O4" s="5">
        <v>4057.8326778495998</v>
      </c>
      <c r="P4" s="5">
        <v>4164.195963513801</v>
      </c>
      <c r="Q4" s="5">
        <v>4337.8977625628995</v>
      </c>
      <c r="R4" s="5">
        <v>4523.1091173956002</v>
      </c>
      <c r="S4" s="5">
        <v>4707.4418654850997</v>
      </c>
      <c r="T4" s="5">
        <v>4905.7486850105997</v>
      </c>
      <c r="U4" s="5">
        <v>5114.9623540438006</v>
      </c>
      <c r="V4" s="5">
        <v>5281.2669119407001</v>
      </c>
      <c r="W4" s="5">
        <v>6933.3202450421013</v>
      </c>
      <c r="AB4" s="3"/>
    </row>
    <row r="5" spans="1:28">
      <c r="A5" s="6" t="s">
        <v>76</v>
      </c>
      <c r="B5" s="6" t="s">
        <v>129</v>
      </c>
      <c r="C5" s="5">
        <v>810</v>
      </c>
      <c r="D5" s="5">
        <v>830</v>
      </c>
      <c r="E5" s="5">
        <v>830</v>
      </c>
      <c r="F5" s="5">
        <v>830</v>
      </c>
      <c r="G5" s="5">
        <v>830</v>
      </c>
      <c r="H5" s="5">
        <v>855.56555879000007</v>
      </c>
      <c r="I5" s="5">
        <v>1000.22490151</v>
      </c>
      <c r="J5" s="5">
        <v>1894.8415993399999</v>
      </c>
      <c r="K5" s="5">
        <v>1894.8415993399999</v>
      </c>
      <c r="L5" s="5">
        <v>2163.1554082399998</v>
      </c>
      <c r="M5" s="5">
        <v>2315.70913552</v>
      </c>
      <c r="N5" s="5">
        <v>2948.7624482900001</v>
      </c>
      <c r="O5" s="5">
        <v>3130.7609001999999</v>
      </c>
      <c r="P5" s="5">
        <v>3304.93947914</v>
      </c>
      <c r="Q5" s="5">
        <v>3720.6656913699999</v>
      </c>
      <c r="R5" s="5">
        <v>4545.6399841499997</v>
      </c>
      <c r="S5" s="5">
        <v>4700.7626053399999</v>
      </c>
      <c r="T5" s="5">
        <v>4700.7626053399999</v>
      </c>
      <c r="U5" s="5">
        <v>4700.7626053399999</v>
      </c>
      <c r="V5" s="5">
        <v>4849.7087643300001</v>
      </c>
      <c r="W5" s="5">
        <v>4849.7087643300001</v>
      </c>
      <c r="AB5" s="3"/>
    </row>
    <row r="6" spans="1:28">
      <c r="A6" s="6" t="s">
        <v>76</v>
      </c>
      <c r="B6" s="6" t="s">
        <v>130</v>
      </c>
      <c r="C6" s="5">
        <v>0</v>
      </c>
      <c r="D6" s="5">
        <v>0</v>
      </c>
      <c r="E6" s="5">
        <v>0</v>
      </c>
      <c r="F6" s="5">
        <v>2040</v>
      </c>
      <c r="G6" s="5">
        <v>2040</v>
      </c>
      <c r="H6" s="5">
        <v>2040</v>
      </c>
      <c r="I6" s="5">
        <v>2040</v>
      </c>
      <c r="J6" s="5">
        <v>2040</v>
      </c>
      <c r="K6" s="5">
        <v>2040</v>
      </c>
      <c r="L6" s="5">
        <v>2040</v>
      </c>
      <c r="M6" s="5">
        <v>2040</v>
      </c>
      <c r="N6" s="5">
        <v>2220.4142639400002</v>
      </c>
      <c r="O6" s="5">
        <v>2220.4142639400002</v>
      </c>
      <c r="P6" s="5">
        <v>2220.4142639400002</v>
      </c>
      <c r="Q6" s="5">
        <v>3541.9579055300001</v>
      </c>
      <c r="R6" s="5">
        <v>3541.9579055300001</v>
      </c>
      <c r="S6" s="5">
        <v>4544.2850402499998</v>
      </c>
      <c r="T6" s="5">
        <v>4544.2850402499998</v>
      </c>
      <c r="U6" s="5">
        <v>4544.2850402499998</v>
      </c>
      <c r="V6" s="5">
        <v>4647.8427626299999</v>
      </c>
      <c r="W6" s="5">
        <v>4647.8427626299999</v>
      </c>
      <c r="AB6" s="3"/>
    </row>
    <row r="7" spans="1:28">
      <c r="A7" s="6" t="s">
        <v>76</v>
      </c>
      <c r="B7" s="6" t="s">
        <v>118</v>
      </c>
      <c r="C7" s="5">
        <v>581.81631373706273</v>
      </c>
      <c r="D7" s="5">
        <v>1022.7381602671456</v>
      </c>
      <c r="E7" s="5">
        <v>1311.3653820363809</v>
      </c>
      <c r="F7" s="5">
        <v>1764.7932384306096</v>
      </c>
      <c r="G7" s="5">
        <v>1764.2315326669247</v>
      </c>
      <c r="H7" s="5">
        <v>1834.2078301519759</v>
      </c>
      <c r="I7" s="5">
        <v>1997.160998684172</v>
      </c>
      <c r="J7" s="5">
        <v>2177.4621605578327</v>
      </c>
      <c r="K7" s="5">
        <v>2380.6668558890042</v>
      </c>
      <c r="L7" s="5">
        <v>2578.7274510089228</v>
      </c>
      <c r="M7" s="5">
        <v>2775.2143634072067</v>
      </c>
      <c r="N7" s="5">
        <v>2975.2041179232751</v>
      </c>
      <c r="O7" s="5">
        <v>3187.8931419693836</v>
      </c>
      <c r="P7" s="5">
        <v>3425.1227526857592</v>
      </c>
      <c r="Q7" s="5">
        <v>3694.4815306379292</v>
      </c>
      <c r="R7" s="5">
        <v>3988.3552626242531</v>
      </c>
      <c r="S7" s="5">
        <v>4296.460147351766</v>
      </c>
      <c r="T7" s="5">
        <v>4634.2731523812408</v>
      </c>
      <c r="U7" s="5">
        <v>5000.7604329525993</v>
      </c>
      <c r="V7" s="5">
        <v>5340.5724943639834</v>
      </c>
      <c r="W7" s="5">
        <v>5701.7681733322279</v>
      </c>
      <c r="AB7" s="3"/>
    </row>
    <row r="8" spans="1:28" s="3" customFormat="1">
      <c r="A8" s="102" t="s">
        <v>150</v>
      </c>
      <c r="B8" s="102"/>
      <c r="C8" s="17">
        <v>2263.6326274738631</v>
      </c>
      <c r="D8" s="17">
        <v>2867.9042758626456</v>
      </c>
      <c r="E8" s="17">
        <v>3768.1896524406811</v>
      </c>
      <c r="F8" s="17">
        <v>7170.1252309501097</v>
      </c>
      <c r="G8" s="17">
        <v>7425.0337120967251</v>
      </c>
      <c r="H8" s="17">
        <v>7835.157346859276</v>
      </c>
      <c r="I8" s="17">
        <v>8287.3212310447725</v>
      </c>
      <c r="J8" s="17">
        <v>9519.0520885761325</v>
      </c>
      <c r="K8" s="17">
        <v>9897.1030048053035</v>
      </c>
      <c r="L8" s="17">
        <v>10487.779751642724</v>
      </c>
      <c r="M8" s="17">
        <v>10976.444286058508</v>
      </c>
      <c r="N8" s="17">
        <v>12121.872075008376</v>
      </c>
      <c r="O8" s="17">
        <v>12596.900983958983</v>
      </c>
      <c r="P8" s="17">
        <v>13114.672459279562</v>
      </c>
      <c r="Q8" s="17">
        <v>15295.002890100828</v>
      </c>
      <c r="R8" s="17">
        <v>16599.062269699854</v>
      </c>
      <c r="S8" s="17">
        <v>18248.949658426864</v>
      </c>
      <c r="T8" s="17">
        <v>18785.069482981839</v>
      </c>
      <c r="U8" s="17">
        <v>19360.7704325864</v>
      </c>
      <c r="V8" s="17">
        <v>20119.390933264684</v>
      </c>
      <c r="W8" s="17">
        <v>22132.639945334329</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238.6367964074</v>
      </c>
      <c r="D12" s="5">
        <v>301.40252385240001</v>
      </c>
      <c r="E12" s="5">
        <v>557.77604314270002</v>
      </c>
      <c r="F12" s="5">
        <v>940.54644344259998</v>
      </c>
      <c r="G12" s="5">
        <v>1046.4881450552</v>
      </c>
      <c r="H12" s="5">
        <v>1131.6328289037999</v>
      </c>
      <c r="I12" s="5">
        <v>1188.7961553816001</v>
      </c>
      <c r="J12" s="5">
        <v>1250.4624178081999</v>
      </c>
      <c r="K12" s="5">
        <v>1319.8305784539</v>
      </c>
      <c r="L12" s="5">
        <v>1377.3485717543999</v>
      </c>
      <c r="M12" s="5">
        <v>1428.2776268330001</v>
      </c>
      <c r="N12" s="5">
        <v>1475.4886472184</v>
      </c>
      <c r="O12" s="5">
        <v>1523.5169076315999</v>
      </c>
      <c r="P12" s="5">
        <v>1575.7778315721</v>
      </c>
      <c r="Q12" s="5">
        <v>1637.6747616511</v>
      </c>
      <c r="R12" s="5">
        <v>1703.4712587291999</v>
      </c>
      <c r="S12" s="5">
        <v>1768.2815000702001</v>
      </c>
      <c r="T12" s="5">
        <v>1837.9140412469001</v>
      </c>
      <c r="U12" s="5">
        <v>1910.5469975671999</v>
      </c>
      <c r="V12" s="5">
        <v>1964.3019604660999</v>
      </c>
      <c r="W12" s="5">
        <v>2018.5259322118</v>
      </c>
    </row>
    <row r="13" spans="1:28" s="3" customFormat="1">
      <c r="A13" s="6" t="s">
        <v>127</v>
      </c>
      <c r="B13" s="6" t="s">
        <v>129</v>
      </c>
      <c r="C13" s="5">
        <v>240</v>
      </c>
      <c r="D13" s="5">
        <v>240</v>
      </c>
      <c r="E13" s="5">
        <v>240</v>
      </c>
      <c r="F13" s="5">
        <v>240</v>
      </c>
      <c r="G13" s="5">
        <v>240</v>
      </c>
      <c r="H13" s="5">
        <v>240</v>
      </c>
      <c r="I13" s="5">
        <v>240</v>
      </c>
      <c r="J13" s="5">
        <v>240</v>
      </c>
      <c r="K13" s="5">
        <v>240</v>
      </c>
      <c r="L13" s="5">
        <v>240</v>
      </c>
      <c r="M13" s="5">
        <v>392.55372727999998</v>
      </c>
      <c r="N13" s="5">
        <v>716.35210142999995</v>
      </c>
      <c r="O13" s="5">
        <v>716.35210142999995</v>
      </c>
      <c r="P13" s="5">
        <v>716.35210142999995</v>
      </c>
      <c r="Q13" s="5">
        <v>917.03416450999998</v>
      </c>
      <c r="R13" s="5">
        <v>917.03416450999998</v>
      </c>
      <c r="S13" s="5">
        <v>917.03416450999998</v>
      </c>
      <c r="T13" s="5">
        <v>917.03416450999998</v>
      </c>
      <c r="U13" s="5">
        <v>917.03416450999998</v>
      </c>
      <c r="V13" s="5">
        <v>1065.9803234999999</v>
      </c>
      <c r="W13" s="5">
        <v>1065.9803234999999</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2856.76947759</v>
      </c>
      <c r="R14" s="5">
        <v>2856.76947759</v>
      </c>
      <c r="S14" s="5">
        <v>3296.3029698700002</v>
      </c>
      <c r="T14" s="5">
        <v>3296.3029698700002</v>
      </c>
      <c r="U14" s="5">
        <v>3296.3029698700002</v>
      </c>
      <c r="V14" s="5">
        <v>3296.3029698700002</v>
      </c>
      <c r="W14" s="5">
        <v>3296.3029698700002</v>
      </c>
    </row>
    <row r="15" spans="1:28" s="3" customFormat="1">
      <c r="A15" s="6" t="s">
        <v>127</v>
      </c>
      <c r="B15" s="6" t="s">
        <v>118</v>
      </c>
      <c r="C15" s="5">
        <v>238.6367964074914</v>
      </c>
      <c r="D15" s="5">
        <v>425.08310318870872</v>
      </c>
      <c r="E15" s="5">
        <v>547.15358637618203</v>
      </c>
      <c r="F15" s="5">
        <v>739.253709182992</v>
      </c>
      <c r="G15" s="5">
        <v>738.26206617007051</v>
      </c>
      <c r="H15" s="5">
        <v>766.20683509127753</v>
      </c>
      <c r="I15" s="5">
        <v>832.02364898137967</v>
      </c>
      <c r="J15" s="5">
        <v>904.48849345834992</v>
      </c>
      <c r="K15" s="5">
        <v>986.45996653035809</v>
      </c>
      <c r="L15" s="5">
        <v>1063.5721185600098</v>
      </c>
      <c r="M15" s="5">
        <v>1139.3007810228992</v>
      </c>
      <c r="N15" s="5">
        <v>1215.662322594332</v>
      </c>
      <c r="O15" s="5">
        <v>1296.3788145089438</v>
      </c>
      <c r="P15" s="5">
        <v>1384.6847067029569</v>
      </c>
      <c r="Q15" s="5">
        <v>1486.0241713462099</v>
      </c>
      <c r="R15" s="5">
        <v>1596.0762609311801</v>
      </c>
      <c r="S15" s="5">
        <v>1710.7097555773078</v>
      </c>
      <c r="T15" s="5">
        <v>1835.8993160903485</v>
      </c>
      <c r="U15" s="5">
        <v>1970.5156184398929</v>
      </c>
      <c r="V15" s="5">
        <v>2091.875216023514</v>
      </c>
      <c r="W15" s="5">
        <v>2219.6333651049436</v>
      </c>
    </row>
    <row r="16" spans="1:28" s="3" customFormat="1">
      <c r="A16" s="102" t="s">
        <v>150</v>
      </c>
      <c r="B16" s="102"/>
      <c r="C16" s="17">
        <v>717.27359281489134</v>
      </c>
      <c r="D16" s="17">
        <v>966.48562704110873</v>
      </c>
      <c r="E16" s="17">
        <v>1344.9296295188819</v>
      </c>
      <c r="F16" s="17">
        <v>3959.8001526255921</v>
      </c>
      <c r="G16" s="17">
        <v>4064.7502112252705</v>
      </c>
      <c r="H16" s="17">
        <v>4177.8396639950779</v>
      </c>
      <c r="I16" s="17">
        <v>4300.81980436298</v>
      </c>
      <c r="J16" s="17">
        <v>4434.9509112665501</v>
      </c>
      <c r="K16" s="17">
        <v>4586.2905449842583</v>
      </c>
      <c r="L16" s="17">
        <v>4720.9206903144095</v>
      </c>
      <c r="M16" s="17">
        <v>5000.1321351358993</v>
      </c>
      <c r="N16" s="17">
        <v>5447.5030712427324</v>
      </c>
      <c r="O16" s="17">
        <v>5576.2478235705439</v>
      </c>
      <c r="P16" s="17">
        <v>5716.8146397050568</v>
      </c>
      <c r="Q16" s="17">
        <v>6897.50257509731</v>
      </c>
      <c r="R16" s="17">
        <v>7073.3511617603799</v>
      </c>
      <c r="S16" s="17">
        <v>7692.3283900275082</v>
      </c>
      <c r="T16" s="17">
        <v>7887.1504917172488</v>
      </c>
      <c r="U16" s="17">
        <v>8094.3997503870933</v>
      </c>
      <c r="V16" s="17">
        <v>8418.460469859614</v>
      </c>
      <c r="W16" s="17">
        <v>8600.4425906867436</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122.8741563808</v>
      </c>
      <c r="D20" s="5">
        <v>156.12093083529999</v>
      </c>
      <c r="E20" s="5">
        <v>291.20872344790001</v>
      </c>
      <c r="F20" s="5">
        <v>496.95499505930002</v>
      </c>
      <c r="G20" s="5">
        <v>556.75115187690005</v>
      </c>
      <c r="H20" s="5">
        <v>713.1886887349001</v>
      </c>
      <c r="I20" s="5">
        <v>749.1184543966001</v>
      </c>
      <c r="J20" s="5">
        <v>787.98165003910003</v>
      </c>
      <c r="K20" s="5">
        <v>831.39460035439993</v>
      </c>
      <c r="L20" s="5">
        <v>870.30625125529991</v>
      </c>
      <c r="M20" s="5">
        <v>905.7513496647</v>
      </c>
      <c r="N20" s="5">
        <v>940.57098695679997</v>
      </c>
      <c r="O20" s="5">
        <v>976.21485724519994</v>
      </c>
      <c r="P20" s="5">
        <v>1015.9277333257</v>
      </c>
      <c r="Q20" s="5">
        <v>1060.2830099149</v>
      </c>
      <c r="R20" s="5">
        <v>1107.8455756098999</v>
      </c>
      <c r="S20" s="5">
        <v>1157.0297523038</v>
      </c>
      <c r="T20" s="5">
        <v>1210.7497746010001</v>
      </c>
      <c r="U20" s="5">
        <v>1268.3497319834</v>
      </c>
      <c r="V20" s="5">
        <v>1316.6966881906001</v>
      </c>
      <c r="W20" s="5">
        <v>1877.5419104140001</v>
      </c>
    </row>
    <row r="21" spans="1:23" s="3" customFormat="1">
      <c r="A21" s="6" t="s">
        <v>144</v>
      </c>
      <c r="B21" s="6" t="s">
        <v>129</v>
      </c>
      <c r="C21" s="5">
        <v>570</v>
      </c>
      <c r="D21" s="5">
        <v>590</v>
      </c>
      <c r="E21" s="5">
        <v>590</v>
      </c>
      <c r="F21" s="5">
        <v>590</v>
      </c>
      <c r="G21" s="5">
        <v>590</v>
      </c>
      <c r="H21" s="5">
        <v>615.56555878999995</v>
      </c>
      <c r="I21" s="5">
        <v>760.22490151</v>
      </c>
      <c r="J21" s="5">
        <v>1654.8415993399999</v>
      </c>
      <c r="K21" s="5">
        <v>1654.8415993399999</v>
      </c>
      <c r="L21" s="5">
        <v>1923.1554082399998</v>
      </c>
      <c r="M21" s="5">
        <v>1923.1554082399998</v>
      </c>
      <c r="N21" s="5">
        <v>2232.4103468599997</v>
      </c>
      <c r="O21" s="5">
        <v>2414.40879877</v>
      </c>
      <c r="P21" s="5">
        <v>2588.5873777099996</v>
      </c>
      <c r="Q21" s="5">
        <v>2588.5873777099996</v>
      </c>
      <c r="R21" s="5">
        <v>2588.5873777099996</v>
      </c>
      <c r="S21" s="5">
        <v>2588.5873777099996</v>
      </c>
      <c r="T21" s="5">
        <v>2588.5873777099996</v>
      </c>
      <c r="U21" s="5">
        <v>2588.5873777099996</v>
      </c>
      <c r="V21" s="5">
        <v>2588.5873777099996</v>
      </c>
      <c r="W21" s="5">
        <v>2588.5873777099996</v>
      </c>
    </row>
    <row r="22" spans="1:23" s="3" customFormat="1">
      <c r="A22" s="6" t="s">
        <v>144</v>
      </c>
      <c r="B22" s="6" t="s">
        <v>130</v>
      </c>
      <c r="C22" s="5">
        <v>0</v>
      </c>
      <c r="D22" s="5">
        <v>0</v>
      </c>
      <c r="E22" s="5">
        <v>0</v>
      </c>
      <c r="F22" s="5">
        <v>0</v>
      </c>
      <c r="G22" s="5">
        <v>0</v>
      </c>
      <c r="H22" s="5">
        <v>0</v>
      </c>
      <c r="I22" s="5">
        <v>0</v>
      </c>
      <c r="J22" s="5">
        <v>0</v>
      </c>
      <c r="K22" s="5">
        <v>0</v>
      </c>
      <c r="L22" s="5">
        <v>0</v>
      </c>
      <c r="M22" s="5">
        <v>0</v>
      </c>
      <c r="N22" s="5">
        <v>48.458844319999997</v>
      </c>
      <c r="O22" s="5">
        <v>48.458844319999997</v>
      </c>
      <c r="P22" s="5">
        <v>48.458844319999997</v>
      </c>
      <c r="Q22" s="5">
        <v>553.23300831999995</v>
      </c>
      <c r="R22" s="5">
        <v>553.23300831999995</v>
      </c>
      <c r="S22" s="5">
        <v>853.51343717999998</v>
      </c>
      <c r="T22" s="5">
        <v>853.51343717999998</v>
      </c>
      <c r="U22" s="5">
        <v>853.51343717999998</v>
      </c>
      <c r="V22" s="5">
        <v>957.07115955999996</v>
      </c>
      <c r="W22" s="5">
        <v>957.07115955999996</v>
      </c>
    </row>
    <row r="23" spans="1:23" s="3" customFormat="1">
      <c r="A23" s="6" t="s">
        <v>144</v>
      </c>
      <c r="B23" s="6" t="s">
        <v>118</v>
      </c>
      <c r="C23" s="5">
        <v>122.8741563808255</v>
      </c>
      <c r="D23" s="5">
        <v>220.18518260548154</v>
      </c>
      <c r="E23" s="5">
        <v>285.66285586745056</v>
      </c>
      <c r="F23" s="5">
        <v>390.59828034647342</v>
      </c>
      <c r="G23" s="5">
        <v>392.769146663892</v>
      </c>
      <c r="H23" s="5">
        <v>410.85182385395319</v>
      </c>
      <c r="I23" s="5">
        <v>449.83775369391719</v>
      </c>
      <c r="J23" s="5">
        <v>493.01116484492513</v>
      </c>
      <c r="K23" s="5">
        <v>541.87875748731483</v>
      </c>
      <c r="L23" s="5">
        <v>589.88711609645748</v>
      </c>
      <c r="M23" s="5">
        <v>637.63035613204272</v>
      </c>
      <c r="N23" s="5">
        <v>687.28591757646313</v>
      </c>
      <c r="O23" s="5">
        <v>740.14452730655728</v>
      </c>
      <c r="P23" s="5">
        <v>799.23905578179972</v>
      </c>
      <c r="Q23" s="5">
        <v>865.56153512564526</v>
      </c>
      <c r="R23" s="5">
        <v>938.31914637354566</v>
      </c>
      <c r="S23" s="5">
        <v>1016.4331396515556</v>
      </c>
      <c r="T23" s="5">
        <v>1103.1493150562837</v>
      </c>
      <c r="U23" s="5">
        <v>1198.4316966493045</v>
      </c>
      <c r="V23" s="5">
        <v>1288.9112330801888</v>
      </c>
      <c r="W23" s="5">
        <v>1385.9754233722956</v>
      </c>
    </row>
    <row r="24" spans="1:23" s="3" customFormat="1">
      <c r="A24" s="102" t="s">
        <v>150</v>
      </c>
      <c r="B24" s="102"/>
      <c r="C24" s="17">
        <v>815.74831276162558</v>
      </c>
      <c r="D24" s="17">
        <v>966.30611344078147</v>
      </c>
      <c r="E24" s="17">
        <v>1166.8715793153506</v>
      </c>
      <c r="F24" s="17">
        <v>1477.5532754057735</v>
      </c>
      <c r="G24" s="17">
        <v>1539.5202985407923</v>
      </c>
      <c r="H24" s="17">
        <v>1739.6060713788534</v>
      </c>
      <c r="I24" s="17">
        <v>1959.1811096005174</v>
      </c>
      <c r="J24" s="17">
        <v>2935.8344142240253</v>
      </c>
      <c r="K24" s="17">
        <v>3028.114957181715</v>
      </c>
      <c r="L24" s="17">
        <v>3383.3487755917567</v>
      </c>
      <c r="M24" s="17">
        <v>3466.5371140367424</v>
      </c>
      <c r="N24" s="17">
        <v>3908.726095713263</v>
      </c>
      <c r="O24" s="17">
        <v>4179.2270276417576</v>
      </c>
      <c r="P24" s="17">
        <v>4452.2130111374991</v>
      </c>
      <c r="Q24" s="17">
        <v>5067.6649310705452</v>
      </c>
      <c r="R24" s="17">
        <v>5187.9851080134449</v>
      </c>
      <c r="S24" s="17">
        <v>5615.5637068453543</v>
      </c>
      <c r="T24" s="17">
        <v>5755.9999045472832</v>
      </c>
      <c r="U24" s="17">
        <v>5908.8822435227039</v>
      </c>
      <c r="V24" s="17">
        <v>6151.2664585407883</v>
      </c>
      <c r="W24" s="17">
        <v>6809.1758710562954</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194.880402981</v>
      </c>
      <c r="D28" s="5">
        <v>227.37627646300001</v>
      </c>
      <c r="E28" s="5">
        <v>356.98155001959998</v>
      </c>
      <c r="F28" s="5">
        <v>554.83524185169995</v>
      </c>
      <c r="G28" s="5">
        <v>611.29544866020001</v>
      </c>
      <c r="H28" s="5">
        <v>658.1582110992</v>
      </c>
      <c r="I28" s="5">
        <v>691.46451299470004</v>
      </c>
      <c r="J28" s="5">
        <v>727.90581701179997</v>
      </c>
      <c r="K28" s="5">
        <v>768.26336898550005</v>
      </c>
      <c r="L28" s="5">
        <v>808.29749542340005</v>
      </c>
      <c r="M28" s="5">
        <v>844.95941814039998</v>
      </c>
      <c r="N28" s="5">
        <v>878.37383079560004</v>
      </c>
      <c r="O28" s="5">
        <v>857.72725764589995</v>
      </c>
      <c r="P28" s="5">
        <v>877.6655552743</v>
      </c>
      <c r="Q28" s="5">
        <v>922.97842841750003</v>
      </c>
      <c r="R28" s="5">
        <v>971.8573120973</v>
      </c>
      <c r="S28" s="5">
        <v>1020.5220544399</v>
      </c>
      <c r="T28" s="5">
        <v>1072.6768778814001</v>
      </c>
      <c r="U28" s="5">
        <v>1127.6241314679</v>
      </c>
      <c r="V28" s="5">
        <v>1173.0293907485</v>
      </c>
      <c r="W28" s="5">
        <v>1220.1899344325</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215.04414915000001</v>
      </c>
      <c r="R29" s="5">
        <v>837.00338084999999</v>
      </c>
      <c r="S29" s="5">
        <v>837.00338084999999</v>
      </c>
      <c r="T29" s="5">
        <v>837.00338084999999</v>
      </c>
      <c r="U29" s="5">
        <v>837.00338084999999</v>
      </c>
      <c r="V29" s="5">
        <v>837.00338084999999</v>
      </c>
      <c r="W29" s="5">
        <v>837.00338084999999</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119.880402981047</v>
      </c>
      <c r="D31" s="5">
        <v>214.90390864461125</v>
      </c>
      <c r="E31" s="5">
        <v>276.61140753891294</v>
      </c>
      <c r="F31" s="5">
        <v>377.14244183125913</v>
      </c>
      <c r="G31" s="5">
        <v>378.33833844778485</v>
      </c>
      <c r="H31" s="5">
        <v>394.84521469448543</v>
      </c>
      <c r="I31" s="5">
        <v>431.455848210412</v>
      </c>
      <c r="J31" s="5">
        <v>472.26193317698335</v>
      </c>
      <c r="K31" s="5">
        <v>518.15480784461568</v>
      </c>
      <c r="L31" s="5">
        <v>566.24356879309107</v>
      </c>
      <c r="M31" s="5">
        <v>614.17706891373371</v>
      </c>
      <c r="N31" s="5">
        <v>661.90363368613328</v>
      </c>
      <c r="O31" s="5">
        <v>712.83217383992701</v>
      </c>
      <c r="P31" s="5">
        <v>771.23186253729853</v>
      </c>
      <c r="Q31" s="5">
        <v>837.50955096646885</v>
      </c>
      <c r="R31" s="5">
        <v>910.58676622934524</v>
      </c>
      <c r="S31" s="5">
        <v>987.29587695332782</v>
      </c>
      <c r="T31" s="5">
        <v>1071.5010072790694</v>
      </c>
      <c r="U31" s="5">
        <v>1163.0182170952139</v>
      </c>
      <c r="V31" s="5">
        <v>1249.2127786666024</v>
      </c>
      <c r="W31" s="5">
        <v>1341.758481776742</v>
      </c>
    </row>
    <row r="32" spans="1:23" s="3" customFormat="1">
      <c r="A32" s="102" t="s">
        <v>150</v>
      </c>
      <c r="B32" s="102"/>
      <c r="C32" s="17">
        <v>314.76080596204702</v>
      </c>
      <c r="D32" s="17">
        <v>442.28018510761126</v>
      </c>
      <c r="E32" s="17">
        <v>633.59295755851292</v>
      </c>
      <c r="F32" s="17">
        <v>931.97768368295908</v>
      </c>
      <c r="G32" s="17">
        <v>989.63378710798486</v>
      </c>
      <c r="H32" s="17">
        <v>1053.0034257936854</v>
      </c>
      <c r="I32" s="17">
        <v>1122.9203612051119</v>
      </c>
      <c r="J32" s="17">
        <v>1200.1677501887834</v>
      </c>
      <c r="K32" s="17">
        <v>1286.4181768301157</v>
      </c>
      <c r="L32" s="17">
        <v>1374.5410642164911</v>
      </c>
      <c r="M32" s="17">
        <v>1459.1364870541338</v>
      </c>
      <c r="N32" s="17">
        <v>1540.2774644817332</v>
      </c>
      <c r="O32" s="17">
        <v>1570.559431485827</v>
      </c>
      <c r="P32" s="17">
        <v>1648.8974178115986</v>
      </c>
      <c r="Q32" s="17">
        <v>1975.5321285339689</v>
      </c>
      <c r="R32" s="17">
        <v>2719.4474591766452</v>
      </c>
      <c r="S32" s="17">
        <v>2844.821312243228</v>
      </c>
      <c r="T32" s="17">
        <v>2981.1812660104697</v>
      </c>
      <c r="U32" s="17">
        <v>3127.6457294131142</v>
      </c>
      <c r="V32" s="17">
        <v>3259.2455502651023</v>
      </c>
      <c r="W32" s="17">
        <v>3398.9517970592419</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299.86685646479998</v>
      </c>
      <c r="D36" s="5">
        <v>312.01021590400001</v>
      </c>
      <c r="E36" s="5">
        <v>391.0562358258</v>
      </c>
      <c r="F36" s="5">
        <v>495.08673128449999</v>
      </c>
      <c r="G36" s="5">
        <v>523.25950081240001</v>
      </c>
      <c r="H36" s="5">
        <v>545.34144586310003</v>
      </c>
      <c r="I36" s="5">
        <v>560.84882665500004</v>
      </c>
      <c r="J36" s="5">
        <v>577.82446299169999</v>
      </c>
      <c r="K36" s="5">
        <v>596.34003596389994</v>
      </c>
      <c r="L36" s="5">
        <v>581.50477614090005</v>
      </c>
      <c r="M36" s="5">
        <v>595.8260828553</v>
      </c>
      <c r="N36" s="5">
        <v>610.14856728220002</v>
      </c>
      <c r="O36" s="5">
        <v>625.23586225359998</v>
      </c>
      <c r="P36" s="5">
        <v>617.04760524020003</v>
      </c>
      <c r="Q36" s="5">
        <v>636.08977840500006</v>
      </c>
      <c r="R36" s="5">
        <v>655.74497924460002</v>
      </c>
      <c r="S36" s="5">
        <v>674.18816461059998</v>
      </c>
      <c r="T36" s="5">
        <v>693.57372151929997</v>
      </c>
      <c r="U36" s="5">
        <v>714.03822609819997</v>
      </c>
      <c r="V36" s="5">
        <v>730.11334567220001</v>
      </c>
      <c r="W36" s="5">
        <v>1717.1725704258997</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0</v>
      </c>
      <c r="R37" s="5">
        <v>203.01506108000001</v>
      </c>
      <c r="S37" s="5">
        <v>358.13768227000003</v>
      </c>
      <c r="T37" s="5">
        <v>358.13768227000003</v>
      </c>
      <c r="U37" s="5">
        <v>358.13768227000003</v>
      </c>
      <c r="V37" s="5">
        <v>358.13768227000003</v>
      </c>
      <c r="W37" s="5">
        <v>358.13768227000003</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84.866856464815498</v>
      </c>
      <c r="D39" s="5">
        <v>136.81837527570266</v>
      </c>
      <c r="E39" s="5">
        <v>172.7033672748565</v>
      </c>
      <c r="F39" s="5">
        <v>220.1434670648909</v>
      </c>
      <c r="G39" s="5">
        <v>217.46667371404033</v>
      </c>
      <c r="H39" s="5">
        <v>223.6678428457061</v>
      </c>
      <c r="I39" s="5">
        <v>242.05529387593543</v>
      </c>
      <c r="J39" s="5">
        <v>262.43935623149622</v>
      </c>
      <c r="K39" s="5">
        <v>285.01891474159447</v>
      </c>
      <c r="L39" s="5">
        <v>306.17625300344565</v>
      </c>
      <c r="M39" s="5">
        <v>327.70553026133706</v>
      </c>
      <c r="N39" s="5">
        <v>350.28198673325755</v>
      </c>
      <c r="O39" s="5">
        <v>374.60197675118701</v>
      </c>
      <c r="P39" s="5">
        <v>401.62186352114844</v>
      </c>
      <c r="Q39" s="5">
        <v>432.00331042987904</v>
      </c>
      <c r="R39" s="5">
        <v>464.49083821848859</v>
      </c>
      <c r="S39" s="5">
        <v>497.44721604952645</v>
      </c>
      <c r="T39" s="5">
        <v>532.98881690706742</v>
      </c>
      <c r="U39" s="5">
        <v>571.42848573182027</v>
      </c>
      <c r="V39" s="5">
        <v>607.13984007484669</v>
      </c>
      <c r="W39" s="5">
        <v>644.55889118319237</v>
      </c>
    </row>
    <row r="40" spans="1:23" s="3" customFormat="1">
      <c r="A40" s="102" t="s">
        <v>150</v>
      </c>
      <c r="B40" s="102"/>
      <c r="C40" s="17">
        <v>384.73371292961548</v>
      </c>
      <c r="D40" s="17">
        <v>448.8285911797027</v>
      </c>
      <c r="E40" s="17">
        <v>563.75960310065648</v>
      </c>
      <c r="F40" s="17">
        <v>715.23019834939089</v>
      </c>
      <c r="G40" s="17">
        <v>740.72617452644033</v>
      </c>
      <c r="H40" s="17">
        <v>769.00928870880614</v>
      </c>
      <c r="I40" s="17">
        <v>802.90412053093542</v>
      </c>
      <c r="J40" s="17">
        <v>840.26381922319615</v>
      </c>
      <c r="K40" s="17">
        <v>881.35895070549441</v>
      </c>
      <c r="L40" s="17">
        <v>887.68102914434576</v>
      </c>
      <c r="M40" s="17">
        <v>923.53161311663712</v>
      </c>
      <c r="N40" s="17">
        <v>960.43055401545757</v>
      </c>
      <c r="O40" s="17">
        <v>999.83783900478693</v>
      </c>
      <c r="P40" s="17">
        <v>1018.6694687613485</v>
      </c>
      <c r="Q40" s="17">
        <v>1068.0930888348792</v>
      </c>
      <c r="R40" s="17">
        <v>1323.2508785430887</v>
      </c>
      <c r="S40" s="17">
        <v>1529.7730629301263</v>
      </c>
      <c r="T40" s="17">
        <v>1584.7002206963675</v>
      </c>
      <c r="U40" s="17">
        <v>1643.6043941000203</v>
      </c>
      <c r="V40" s="17">
        <v>1695.3908680170466</v>
      </c>
      <c r="W40" s="17">
        <v>2719.869143879092</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15.5581015028</v>
      </c>
      <c r="D44" s="5">
        <v>18.256168540800001</v>
      </c>
      <c r="E44" s="5">
        <v>29.8017179683</v>
      </c>
      <c r="F44" s="5">
        <v>47.908580881399999</v>
      </c>
      <c r="G44" s="5">
        <v>53.007933025100002</v>
      </c>
      <c r="H44" s="5">
        <v>57.062783316299999</v>
      </c>
      <c r="I44" s="5">
        <v>59.707381422700003</v>
      </c>
      <c r="J44" s="5">
        <v>62.573980827500002</v>
      </c>
      <c r="K44" s="5">
        <v>65.765965818599994</v>
      </c>
      <c r="L44" s="5">
        <v>68.439797819800006</v>
      </c>
      <c r="M44" s="5">
        <v>70.706309637900006</v>
      </c>
      <c r="N44" s="5">
        <v>72.909212602099998</v>
      </c>
      <c r="O44" s="5">
        <v>75.137793073300003</v>
      </c>
      <c r="P44" s="5">
        <v>77.777238101500004</v>
      </c>
      <c r="Q44" s="5">
        <v>80.871784174400005</v>
      </c>
      <c r="R44" s="5">
        <v>84.189991714599998</v>
      </c>
      <c r="S44" s="5">
        <v>87.420394060600003</v>
      </c>
      <c r="T44" s="5">
        <v>90.834269762000005</v>
      </c>
      <c r="U44" s="5">
        <v>94.403266927100006</v>
      </c>
      <c r="V44" s="5">
        <v>97.125526863299996</v>
      </c>
      <c r="W44" s="5">
        <v>99.889897557899999</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131.95541962000001</v>
      </c>
      <c r="O46" s="5">
        <v>131.95541962000001</v>
      </c>
      <c r="P46" s="5">
        <v>131.95541962000001</v>
      </c>
      <c r="Q46" s="5">
        <v>131.95541962000001</v>
      </c>
      <c r="R46" s="5">
        <v>131.95541962000001</v>
      </c>
      <c r="S46" s="5">
        <v>394.4686332</v>
      </c>
      <c r="T46" s="5">
        <v>394.4686332</v>
      </c>
      <c r="U46" s="5">
        <v>394.4686332</v>
      </c>
      <c r="V46" s="5">
        <v>394.4686332</v>
      </c>
      <c r="W46" s="5">
        <v>394.4686332</v>
      </c>
    </row>
    <row r="47" spans="1:23" s="3" customFormat="1">
      <c r="A47" s="6" t="s">
        <v>147</v>
      </c>
      <c r="B47" s="6" t="s">
        <v>118</v>
      </c>
      <c r="C47" s="5">
        <v>15.55810150288335</v>
      </c>
      <c r="D47" s="5">
        <v>25.747590552641608</v>
      </c>
      <c r="E47" s="5">
        <v>29.234164978978935</v>
      </c>
      <c r="F47" s="5">
        <v>37.655340004994308</v>
      </c>
      <c r="G47" s="5">
        <v>37.395307671137346</v>
      </c>
      <c r="H47" s="5">
        <v>38.636113666553591</v>
      </c>
      <c r="I47" s="5">
        <v>41.788453922527864</v>
      </c>
      <c r="J47" s="5">
        <v>45.261212846078131</v>
      </c>
      <c r="K47" s="5">
        <v>49.154409285120693</v>
      </c>
      <c r="L47" s="5">
        <v>52.848394555918844</v>
      </c>
      <c r="M47" s="5">
        <v>56.400627077193903</v>
      </c>
      <c r="N47" s="5">
        <v>60.070257333089756</v>
      </c>
      <c r="O47" s="5">
        <v>63.935649562767907</v>
      </c>
      <c r="P47" s="5">
        <v>68.345264142555422</v>
      </c>
      <c r="Q47" s="5">
        <v>73.382962769725765</v>
      </c>
      <c r="R47" s="5">
        <v>78.882250871693543</v>
      </c>
      <c r="S47" s="5">
        <v>84.574159120048222</v>
      </c>
      <c r="T47" s="5">
        <v>90.734697048472114</v>
      </c>
      <c r="U47" s="5">
        <v>97.366415036368679</v>
      </c>
      <c r="V47" s="5">
        <v>103.43342651883198</v>
      </c>
      <c r="W47" s="5">
        <v>109.84201189505407</v>
      </c>
    </row>
    <row r="48" spans="1:23">
      <c r="A48" s="102" t="s">
        <v>150</v>
      </c>
      <c r="B48" s="102"/>
      <c r="C48" s="17">
        <v>31.116203005683349</v>
      </c>
      <c r="D48" s="17">
        <v>44.003759093441609</v>
      </c>
      <c r="E48" s="17">
        <v>59.035882947278935</v>
      </c>
      <c r="F48" s="17">
        <v>85.5639208863943</v>
      </c>
      <c r="G48" s="17">
        <v>90.403240696237347</v>
      </c>
      <c r="H48" s="17">
        <v>95.698896982853597</v>
      </c>
      <c r="I48" s="17">
        <v>101.49583534522787</v>
      </c>
      <c r="J48" s="17">
        <v>107.83519367357813</v>
      </c>
      <c r="K48" s="17">
        <v>114.92037510372069</v>
      </c>
      <c r="L48" s="17">
        <v>121.28819237571885</v>
      </c>
      <c r="M48" s="17">
        <v>127.10693671509391</v>
      </c>
      <c r="N48" s="17">
        <v>264.93488955518978</v>
      </c>
      <c r="O48" s="17">
        <v>271.0288622560679</v>
      </c>
      <c r="P48" s="17">
        <v>278.07792186405544</v>
      </c>
      <c r="Q48" s="17">
        <v>286.21016656412576</v>
      </c>
      <c r="R48" s="17">
        <v>295.02766220629354</v>
      </c>
      <c r="S48" s="17">
        <v>566.46318638064827</v>
      </c>
      <c r="T48" s="17">
        <v>576.03760001047215</v>
      </c>
      <c r="U48" s="17">
        <v>586.23831516346866</v>
      </c>
      <c r="V48" s="17">
        <v>595.02758658213202</v>
      </c>
      <c r="W48" s="17">
        <v>604.20054265295403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328.62513515758826</v>
      </c>
      <c r="D4" s="5">
        <v>458.05958492628162</v>
      </c>
      <c r="E4" s="5">
        <v>595.11695340485198</v>
      </c>
      <c r="F4" s="5">
        <v>1252.4700593534665</v>
      </c>
      <c r="G4" s="5">
        <v>1594.1774215120756</v>
      </c>
      <c r="H4" s="5">
        <v>2622.8450742401565</v>
      </c>
      <c r="I4" s="5">
        <v>2712.8502289845324</v>
      </c>
      <c r="J4" s="5">
        <v>2162.9338315789878</v>
      </c>
      <c r="K4" s="5">
        <v>2291.151109827661</v>
      </c>
      <c r="L4" s="5">
        <v>2425.8439966267274</v>
      </c>
      <c r="M4" s="5">
        <v>2391.9587063405365</v>
      </c>
      <c r="N4" s="5">
        <v>2326.6670463845853</v>
      </c>
      <c r="O4" s="5">
        <v>2128.5886764999977</v>
      </c>
      <c r="P4" s="5">
        <v>2134.5472161008665</v>
      </c>
      <c r="Q4" s="5">
        <v>2293.0537093454182</v>
      </c>
      <c r="R4" s="5">
        <v>2379.1331987645881</v>
      </c>
      <c r="S4" s="5">
        <v>2362.0927227231241</v>
      </c>
      <c r="T4" s="5">
        <v>2114.1178569180129</v>
      </c>
      <c r="U4" s="5">
        <v>2094.533816524161</v>
      </c>
      <c r="V4" s="5">
        <v>2179.1703394263345</v>
      </c>
      <c r="W4" s="5">
        <v>2169.7917057471504</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181.62630762967237</v>
      </c>
      <c r="D5" s="5">
        <v>310.20971885834717</v>
      </c>
      <c r="E5" s="5">
        <v>288.58133040085193</v>
      </c>
      <c r="F5" s="5">
        <v>357.50622047682475</v>
      </c>
      <c r="G5" s="5">
        <v>1273.4728788631339</v>
      </c>
      <c r="H5" s="5">
        <v>4485.790492315813</v>
      </c>
      <c r="I5" s="5">
        <v>4890.1438505532724</v>
      </c>
      <c r="J5" s="5">
        <v>4445.0784312482292</v>
      </c>
      <c r="K5" s="5">
        <v>4587.2942975468077</v>
      </c>
      <c r="L5" s="5">
        <v>4812.8327574996956</v>
      </c>
      <c r="M5" s="5">
        <v>4557.2784789973775</v>
      </c>
      <c r="N5" s="5">
        <v>4674.9774926668661</v>
      </c>
      <c r="O5" s="5">
        <v>4364.6676981373048</v>
      </c>
      <c r="P5" s="5">
        <v>4207.7438429515378</v>
      </c>
      <c r="Q5" s="5">
        <v>4328.6925486862447</v>
      </c>
      <c r="R5" s="5">
        <v>4518.2879480014171</v>
      </c>
      <c r="S5" s="5">
        <v>4624.5926840571901</v>
      </c>
      <c r="T5" s="5">
        <v>4228.7911988460755</v>
      </c>
      <c r="U5" s="5">
        <v>3957.0158500407156</v>
      </c>
      <c r="V5" s="5">
        <v>3908.4182308376157</v>
      </c>
      <c r="W5" s="5">
        <v>3733.2723562802012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220.09095662998695</v>
      </c>
      <c r="G6" s="5">
        <v>1006.526901835166</v>
      </c>
      <c r="H6" s="5">
        <v>3232.0919846816801</v>
      </c>
      <c r="I6" s="5">
        <v>3926.5223868051667</v>
      </c>
      <c r="J6" s="5">
        <v>5293.7268144993795</v>
      </c>
      <c r="K6" s="5">
        <v>4823.5219162782851</v>
      </c>
      <c r="L6" s="5">
        <v>4920.1335941725711</v>
      </c>
      <c r="M6" s="5">
        <v>4246.2740538683647</v>
      </c>
      <c r="N6" s="5">
        <v>4093.9378744957089</v>
      </c>
      <c r="O6" s="5">
        <v>3866.6069489459478</v>
      </c>
      <c r="P6" s="5">
        <v>3929.8896580063474</v>
      </c>
      <c r="Q6" s="5">
        <v>4293.8942297652902</v>
      </c>
      <c r="R6" s="5">
        <v>4244.8479402920784</v>
      </c>
      <c r="S6" s="5">
        <v>3827.565760621228</v>
      </c>
      <c r="T6" s="5">
        <v>3972.3197766333437</v>
      </c>
      <c r="U6" s="5">
        <v>3491.1200977263002</v>
      </c>
      <c r="V6" s="5">
        <v>3459.4444293321721</v>
      </c>
      <c r="W6" s="5">
        <v>3073.972541126449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878.21644208173325</v>
      </c>
      <c r="D8" s="17">
        <v>1405.4765037461368</v>
      </c>
      <c r="E8" s="17">
        <v>1694.2532240574574</v>
      </c>
      <c r="F8" s="17">
        <v>2922.5794968631581</v>
      </c>
      <c r="G8" s="17">
        <v>5120.7118677117351</v>
      </c>
      <c r="H8" s="17">
        <v>11656.485927698883</v>
      </c>
      <c r="I8" s="17">
        <v>12971.806921469413</v>
      </c>
      <c r="J8" s="17">
        <v>13478.63108087169</v>
      </c>
      <c r="K8" s="17">
        <v>13425.434439758768</v>
      </c>
      <c r="L8" s="17">
        <v>14041.667887635178</v>
      </c>
      <c r="M8" s="17">
        <v>13239.258134205887</v>
      </c>
      <c r="N8" s="17">
        <v>13289.64047147585</v>
      </c>
      <c r="O8" s="17">
        <v>12702.035040004885</v>
      </c>
      <c r="P8" s="17">
        <v>12779.15804714136</v>
      </c>
      <c r="Q8" s="17">
        <v>13595.971873047738</v>
      </c>
      <c r="R8" s="17">
        <v>14067.307577172069</v>
      </c>
      <c r="S8" s="17">
        <v>13979.54387853041</v>
      </c>
      <c r="T8" s="17">
        <v>13723.248522594644</v>
      </c>
      <c r="U8" s="17">
        <v>13193.913277744294</v>
      </c>
      <c r="V8" s="17">
        <v>13483.017717242399</v>
      </c>
      <c r="W8" s="17">
        <v>13203.110692349746</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87.104598727905653</v>
      </c>
      <c r="D12" s="5">
        <v>152.12258709775679</v>
      </c>
      <c r="E12" s="5">
        <v>140.47617720803163</v>
      </c>
      <c r="F12" s="5">
        <v>421.92284144612404</v>
      </c>
      <c r="G12" s="5">
        <v>525.35453031044733</v>
      </c>
      <c r="H12" s="5">
        <v>756.24425485017423</v>
      </c>
      <c r="I12" s="5">
        <v>790.61436321407939</v>
      </c>
      <c r="J12" s="5">
        <v>595.76960514152552</v>
      </c>
      <c r="K12" s="5">
        <v>594.74472873168804</v>
      </c>
      <c r="L12" s="5">
        <v>663.96916362289824</v>
      </c>
      <c r="M12" s="5">
        <v>634.68491154985122</v>
      </c>
      <c r="N12" s="5">
        <v>596.33664931049009</v>
      </c>
      <c r="O12" s="5">
        <v>552.59850926040463</v>
      </c>
      <c r="P12" s="5">
        <v>550.67397607815769</v>
      </c>
      <c r="Q12" s="5">
        <v>652.31103900580626</v>
      </c>
      <c r="R12" s="5">
        <v>713.9332542614427</v>
      </c>
      <c r="S12" s="5">
        <v>612.59610024016979</v>
      </c>
      <c r="T12" s="5">
        <v>621.55066197366511</v>
      </c>
      <c r="U12" s="5">
        <v>545.4547330894884</v>
      </c>
      <c r="V12" s="5">
        <v>595.10078059450871</v>
      </c>
      <c r="W12" s="5">
        <v>647.38928866536276</v>
      </c>
    </row>
    <row r="13" spans="1:55" s="3" customFormat="1">
      <c r="A13" s="6" t="s">
        <v>127</v>
      </c>
      <c r="B13" s="80" t="s">
        <v>129</v>
      </c>
      <c r="C13" s="5">
        <v>49.286601583700524</v>
      </c>
      <c r="D13" s="5">
        <v>72.326946347196099</v>
      </c>
      <c r="E13" s="5">
        <v>57.55944473756697</v>
      </c>
      <c r="F13" s="5">
        <v>110.29687991784657</v>
      </c>
      <c r="G13" s="5">
        <v>78.861276448142434</v>
      </c>
      <c r="H13" s="5">
        <v>1265.317112699506</v>
      </c>
      <c r="I13" s="5">
        <v>1281.1785167219687</v>
      </c>
      <c r="J13" s="5">
        <v>1086.8185783572405</v>
      </c>
      <c r="K13" s="5">
        <v>1144.8822460121639</v>
      </c>
      <c r="L13" s="5">
        <v>1199.5756097000303</v>
      </c>
      <c r="M13" s="5">
        <v>1161.0234066555838</v>
      </c>
      <c r="N13" s="5">
        <v>1026.3672890921689</v>
      </c>
      <c r="O13" s="5">
        <v>789.16433136552655</v>
      </c>
      <c r="P13" s="5">
        <v>831.89894379256248</v>
      </c>
      <c r="Q13" s="5">
        <v>1052.0869628862747</v>
      </c>
      <c r="R13" s="5">
        <v>1120.3991418897488</v>
      </c>
      <c r="S13" s="5">
        <v>933.43906587994456</v>
      </c>
      <c r="T13" s="5">
        <v>892.19968613999981</v>
      </c>
      <c r="U13" s="5">
        <v>662.59303851707216</v>
      </c>
      <c r="V13" s="5">
        <v>670.85859771495245</v>
      </c>
      <c r="W13" s="5">
        <v>710.8184600604161</v>
      </c>
    </row>
    <row r="14" spans="1:55" s="3" customFormat="1">
      <c r="A14" s="6" t="s">
        <v>127</v>
      </c>
      <c r="B14" s="80" t="s">
        <v>130</v>
      </c>
      <c r="C14" s="5">
        <v>0</v>
      </c>
      <c r="D14" s="5">
        <v>0</v>
      </c>
      <c r="E14" s="5">
        <v>0</v>
      </c>
      <c r="F14" s="5">
        <v>220.09095662998695</v>
      </c>
      <c r="G14" s="5">
        <v>1006.526901835166</v>
      </c>
      <c r="H14" s="5">
        <v>2074.7505265283085</v>
      </c>
      <c r="I14" s="5">
        <v>2766.8081643347109</v>
      </c>
      <c r="J14" s="5">
        <v>1578.9371111492976</v>
      </c>
      <c r="K14" s="5">
        <v>1060.4115627231222</v>
      </c>
      <c r="L14" s="5">
        <v>1052.6296031868467</v>
      </c>
      <c r="M14" s="5">
        <v>689.25183890750895</v>
      </c>
      <c r="N14" s="5">
        <v>551.57971581176366</v>
      </c>
      <c r="O14" s="5">
        <v>498.39038908191048</v>
      </c>
      <c r="P14" s="5">
        <v>575.28797742337895</v>
      </c>
      <c r="Q14" s="5">
        <v>910.24598815846912</v>
      </c>
      <c r="R14" s="5">
        <v>837.77843036056981</v>
      </c>
      <c r="S14" s="5">
        <v>564.85360272418256</v>
      </c>
      <c r="T14" s="5">
        <v>830.9307738866155</v>
      </c>
      <c r="U14" s="5">
        <v>498.93652863229266</v>
      </c>
      <c r="V14" s="5">
        <v>528.75401293741743</v>
      </c>
      <c r="W14" s="5">
        <v>325.94576988939582</v>
      </c>
    </row>
    <row r="15" spans="1:55" s="3" customFormat="1">
      <c r="A15" s="6" t="s">
        <v>127</v>
      </c>
      <c r="B15" s="80" t="s">
        <v>118</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5" s="3" customFormat="1">
      <c r="A16" s="102" t="s">
        <v>151</v>
      </c>
      <c r="B16" s="102"/>
      <c r="C16" s="17">
        <v>281.64482814811015</v>
      </c>
      <c r="D16" s="17">
        <v>484.36583035484091</v>
      </c>
      <c r="E16" s="17">
        <v>532.3592755133426</v>
      </c>
      <c r="F16" s="17">
        <v>1203.3307169461625</v>
      </c>
      <c r="G16" s="17">
        <v>2130.5519479399645</v>
      </c>
      <c r="H16" s="17">
        <v>4644.1007275924094</v>
      </c>
      <c r="I16" s="17">
        <v>5433.305196067945</v>
      </c>
      <c r="J16" s="17">
        <v>3910.2773772133896</v>
      </c>
      <c r="K16" s="17">
        <v>3508.1056527101482</v>
      </c>
      <c r="L16" s="17">
        <v>3685.5926127527846</v>
      </c>
      <c r="M16" s="17">
        <v>3317.6619408713241</v>
      </c>
      <c r="N16" s="17">
        <v>3062.7473434061271</v>
      </c>
      <c r="O16" s="17">
        <v>2786.5952631756836</v>
      </c>
      <c r="P16" s="17">
        <v>2963.586827796239</v>
      </c>
      <c r="Q16" s="17">
        <v>3690.4656073483502</v>
      </c>
      <c r="R16" s="17">
        <v>3840.2971243964412</v>
      </c>
      <c r="S16" s="17">
        <v>3360.723969284797</v>
      </c>
      <c r="T16" s="17">
        <v>3684.3879923689906</v>
      </c>
      <c r="U16" s="17">
        <v>3137.0187705190533</v>
      </c>
      <c r="V16" s="17">
        <v>3324.2803362834384</v>
      </c>
      <c r="W16" s="17">
        <v>3319.7813689717245</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68.886226420373276</v>
      </c>
      <c r="D20" s="5">
        <v>97.03652620971387</v>
      </c>
      <c r="E20" s="5">
        <v>156.538224270071</v>
      </c>
      <c r="F20" s="5">
        <v>310.21829960323765</v>
      </c>
      <c r="G20" s="5">
        <v>417.08429332086587</v>
      </c>
      <c r="H20" s="5">
        <v>787.35144456546004</v>
      </c>
      <c r="I20" s="5">
        <v>816.47069689692091</v>
      </c>
      <c r="J20" s="5">
        <v>633.37300357315985</v>
      </c>
      <c r="K20" s="5">
        <v>692.32432171957441</v>
      </c>
      <c r="L20" s="5">
        <v>739.91381527286512</v>
      </c>
      <c r="M20" s="5">
        <v>730.83547773673115</v>
      </c>
      <c r="N20" s="5">
        <v>707.60920104735544</v>
      </c>
      <c r="O20" s="5">
        <v>589.86470928449853</v>
      </c>
      <c r="P20" s="5">
        <v>585.88477174847128</v>
      </c>
      <c r="Q20" s="5">
        <v>643.80180725648972</v>
      </c>
      <c r="R20" s="5">
        <v>650.37161431445907</v>
      </c>
      <c r="S20" s="5">
        <v>602.90972001313764</v>
      </c>
      <c r="T20" s="5">
        <v>450.9031006642453</v>
      </c>
      <c r="U20" s="5">
        <v>442.20526768875459</v>
      </c>
      <c r="V20" s="5">
        <v>470.03957070415117</v>
      </c>
      <c r="W20" s="5">
        <v>433.08771718817786</v>
      </c>
    </row>
    <row r="21" spans="1:23" s="3" customFormat="1">
      <c r="A21" s="6" t="s">
        <v>144</v>
      </c>
      <c r="B21" s="80" t="s">
        <v>129</v>
      </c>
      <c r="C21" s="5">
        <v>132.33970604597184</v>
      </c>
      <c r="D21" s="5">
        <v>237.88277251115105</v>
      </c>
      <c r="E21" s="5">
        <v>231.02188566328493</v>
      </c>
      <c r="F21" s="5">
        <v>247.20934055897814</v>
      </c>
      <c r="G21" s="5">
        <v>497.31504926196669</v>
      </c>
      <c r="H21" s="5">
        <v>543.30131936970781</v>
      </c>
      <c r="I21" s="5">
        <v>823.67640582597664</v>
      </c>
      <c r="J21" s="5">
        <v>428.65305000051194</v>
      </c>
      <c r="K21" s="5">
        <v>453.06663963145866</v>
      </c>
      <c r="L21" s="5">
        <v>474.65819229613646</v>
      </c>
      <c r="M21" s="5">
        <v>429.08618989952106</v>
      </c>
      <c r="N21" s="5">
        <v>389.76546374116305</v>
      </c>
      <c r="O21" s="5">
        <v>285.4848243193768</v>
      </c>
      <c r="P21" s="5">
        <v>286.24272913668847</v>
      </c>
      <c r="Q21" s="5">
        <v>282.51029514580978</v>
      </c>
      <c r="R21" s="5">
        <v>287.95846872043751</v>
      </c>
      <c r="S21" s="5">
        <v>234.12987398146154</v>
      </c>
      <c r="T21" s="5">
        <v>178.35834855747183</v>
      </c>
      <c r="U21" s="5">
        <v>142.69728318689647</v>
      </c>
      <c r="V21" s="5">
        <v>133.37104104126627</v>
      </c>
      <c r="W21" s="5">
        <v>117.54153346296847</v>
      </c>
    </row>
    <row r="22" spans="1:23" s="3" customFormat="1">
      <c r="A22" s="6" t="s">
        <v>144</v>
      </c>
      <c r="B22" s="80" t="s">
        <v>130</v>
      </c>
      <c r="C22" s="5">
        <v>0</v>
      </c>
      <c r="D22" s="5">
        <v>0</v>
      </c>
      <c r="E22" s="5">
        <v>0</v>
      </c>
      <c r="F22" s="5">
        <v>0</v>
      </c>
      <c r="G22" s="5">
        <v>0</v>
      </c>
      <c r="H22" s="5">
        <v>0</v>
      </c>
      <c r="I22" s="5">
        <v>0</v>
      </c>
      <c r="J22" s="5">
        <v>841.52145032233875</v>
      </c>
      <c r="K22" s="5">
        <v>847.32864264735247</v>
      </c>
      <c r="L22" s="5">
        <v>878.90053525838562</v>
      </c>
      <c r="M22" s="5">
        <v>817.56374468985712</v>
      </c>
      <c r="N22" s="5">
        <v>751.97067799976332</v>
      </c>
      <c r="O22" s="5">
        <v>596.56489510768336</v>
      </c>
      <c r="P22" s="5">
        <v>617.965369731088</v>
      </c>
      <c r="Q22" s="5">
        <v>607.65251222653831</v>
      </c>
      <c r="R22" s="5">
        <v>623.88274876575167</v>
      </c>
      <c r="S22" s="5">
        <v>541.58914875343066</v>
      </c>
      <c r="T22" s="5">
        <v>467.44851420831185</v>
      </c>
      <c r="U22" s="5">
        <v>374.5386891111059</v>
      </c>
      <c r="V22" s="5">
        <v>353.64211543977268</v>
      </c>
      <c r="W22" s="5">
        <v>315.58362423031065</v>
      </c>
    </row>
    <row r="23" spans="1:23" s="3" customFormat="1">
      <c r="A23" s="6" t="s">
        <v>144</v>
      </c>
      <c r="B23" s="80" t="s">
        <v>118</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102" t="s">
        <v>151</v>
      </c>
      <c r="B24" s="102"/>
      <c r="C24" s="17">
        <v>283.06707012713775</v>
      </c>
      <c r="D24" s="17">
        <v>482.15409389217893</v>
      </c>
      <c r="E24" s="17">
        <v>578.48943506289595</v>
      </c>
      <c r="F24" s="17">
        <v>818.1308663035777</v>
      </c>
      <c r="G24" s="17">
        <v>1215.8217636835996</v>
      </c>
      <c r="H24" s="17">
        <v>1650.5270489104269</v>
      </c>
      <c r="I24" s="17">
        <v>1990.0388002534917</v>
      </c>
      <c r="J24" s="17">
        <v>2287.8632599399675</v>
      </c>
      <c r="K24" s="17">
        <v>2410.2446640982885</v>
      </c>
      <c r="L24" s="17">
        <v>2555.335803398531</v>
      </c>
      <c r="M24" s="17">
        <v>2482.2749336901102</v>
      </c>
      <c r="N24" s="17">
        <v>2393.1022074622288</v>
      </c>
      <c r="O24" s="17">
        <v>2057.1780892962088</v>
      </c>
      <c r="P24" s="17">
        <v>2120.1858212719626</v>
      </c>
      <c r="Q24" s="17">
        <v>2211.987002591919</v>
      </c>
      <c r="R24" s="17">
        <v>2305.6878025964434</v>
      </c>
      <c r="S24" s="17">
        <v>2181.7043967456716</v>
      </c>
      <c r="T24" s="17">
        <v>1966.7689353907729</v>
      </c>
      <c r="U24" s="17">
        <v>1887.980844687072</v>
      </c>
      <c r="V24" s="17">
        <v>1973.6619321870801</v>
      </c>
      <c r="W24" s="17">
        <v>1968.4662313351769</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66.016639251939793</v>
      </c>
      <c r="D28" s="5">
        <v>87.054964074792963</v>
      </c>
      <c r="E28" s="5">
        <v>129.23142102971977</v>
      </c>
      <c r="F28" s="5">
        <v>281.47986464449326</v>
      </c>
      <c r="G28" s="5">
        <v>375.59790489202879</v>
      </c>
      <c r="H28" s="5">
        <v>487.49045825255155</v>
      </c>
      <c r="I28" s="5">
        <v>481.78875545047941</v>
      </c>
      <c r="J28" s="5">
        <v>438.31747175412664</v>
      </c>
      <c r="K28" s="5">
        <v>478.25987152646582</v>
      </c>
      <c r="L28" s="5">
        <v>501.280450769617</v>
      </c>
      <c r="M28" s="5">
        <v>508.91249249286983</v>
      </c>
      <c r="N28" s="5">
        <v>529.73480397839501</v>
      </c>
      <c r="O28" s="5">
        <v>510.16437045729316</v>
      </c>
      <c r="P28" s="5">
        <v>533.52375832009182</v>
      </c>
      <c r="Q28" s="5">
        <v>538.76852885456515</v>
      </c>
      <c r="R28" s="5">
        <v>554.40133460817606</v>
      </c>
      <c r="S28" s="5">
        <v>602.3224924402997</v>
      </c>
      <c r="T28" s="5">
        <v>548.09704508154471</v>
      </c>
      <c r="U28" s="5">
        <v>592.04025571672798</v>
      </c>
      <c r="V28" s="5">
        <v>599.78730071969801</v>
      </c>
      <c r="W28" s="5">
        <v>600.68561498479949</v>
      </c>
    </row>
    <row r="29" spans="1:23" s="3" customFormat="1">
      <c r="A29" s="6" t="s">
        <v>145</v>
      </c>
      <c r="B29" s="80" t="s">
        <v>129</v>
      </c>
      <c r="C29" s="5">
        <v>0</v>
      </c>
      <c r="D29" s="5">
        <v>0</v>
      </c>
      <c r="E29" s="5">
        <v>0</v>
      </c>
      <c r="F29" s="5">
        <v>0</v>
      </c>
      <c r="G29" s="5">
        <v>697.29655315302489</v>
      </c>
      <c r="H29" s="5">
        <v>2677.1720602465994</v>
      </c>
      <c r="I29" s="5">
        <v>2785.2889280053269</v>
      </c>
      <c r="J29" s="5">
        <v>2929.6068028904774</v>
      </c>
      <c r="K29" s="5">
        <v>2989.3454119031858</v>
      </c>
      <c r="L29" s="5">
        <v>3138.5989555035285</v>
      </c>
      <c r="M29" s="5">
        <v>2967.1688824422722</v>
      </c>
      <c r="N29" s="5">
        <v>3018.8814965834263</v>
      </c>
      <c r="O29" s="5">
        <v>2975.0335151391705</v>
      </c>
      <c r="P29" s="5">
        <v>2781.4322938931309</v>
      </c>
      <c r="Q29" s="5">
        <v>2678.338232363762</v>
      </c>
      <c r="R29" s="5">
        <v>2729.7923650373209</v>
      </c>
      <c r="S29" s="5">
        <v>3035.8352982178531</v>
      </c>
      <c r="T29" s="5">
        <v>2789.4642656288543</v>
      </c>
      <c r="U29" s="5">
        <v>2768.1243679927297</v>
      </c>
      <c r="V29" s="5">
        <v>2727.6869468123637</v>
      </c>
      <c r="W29" s="5">
        <v>2538.15285408205</v>
      </c>
    </row>
    <row r="30" spans="1:23" s="3" customFormat="1">
      <c r="A30" s="6" t="s">
        <v>145</v>
      </c>
      <c r="B30" s="80" t="s">
        <v>130</v>
      </c>
      <c r="C30" s="5">
        <v>0</v>
      </c>
      <c r="D30" s="5">
        <v>0</v>
      </c>
      <c r="E30" s="5">
        <v>0</v>
      </c>
      <c r="F30" s="5">
        <v>0</v>
      </c>
      <c r="G30" s="5">
        <v>0</v>
      </c>
      <c r="H30" s="5">
        <v>1157.3414581533716</v>
      </c>
      <c r="I30" s="5">
        <v>1159.7142224704558</v>
      </c>
      <c r="J30" s="5">
        <v>2182.0815476956946</v>
      </c>
      <c r="K30" s="5">
        <v>2193.9385248337112</v>
      </c>
      <c r="L30" s="5">
        <v>2263.6947045918537</v>
      </c>
      <c r="M30" s="5">
        <v>2083.4359485415735</v>
      </c>
      <c r="N30" s="5">
        <v>2177.9675981194605</v>
      </c>
      <c r="O30" s="5">
        <v>2207.2390329663554</v>
      </c>
      <c r="P30" s="5">
        <v>2168.9074071323553</v>
      </c>
      <c r="Q30" s="5">
        <v>2232.3691317492248</v>
      </c>
      <c r="R30" s="5">
        <v>2238.1447516143826</v>
      </c>
      <c r="S30" s="5">
        <v>2138.7682812249341</v>
      </c>
      <c r="T30" s="5">
        <v>2139.6523778222809</v>
      </c>
      <c r="U30" s="5">
        <v>2035.2035756761256</v>
      </c>
      <c r="V30" s="5">
        <v>2015.635223956692</v>
      </c>
      <c r="W30" s="5">
        <v>1895.0904865708717</v>
      </c>
    </row>
    <row r="31" spans="1:23" s="3" customFormat="1">
      <c r="A31" s="6" t="s">
        <v>145</v>
      </c>
      <c r="B31" s="80" t="s">
        <v>118</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102" t="s">
        <v>151</v>
      </c>
      <c r="B32" s="102"/>
      <c r="C32" s="17">
        <v>133.80351401749851</v>
      </c>
      <c r="D32" s="17">
        <v>210.11775101076196</v>
      </c>
      <c r="E32" s="17">
        <v>285.86974424607274</v>
      </c>
      <c r="F32" s="17">
        <v>495.78675253582827</v>
      </c>
      <c r="G32" s="17">
        <v>1315.5743720524247</v>
      </c>
      <c r="H32" s="17">
        <v>4579.5210944680803</v>
      </c>
      <c r="I32" s="17">
        <v>4713.5349291450893</v>
      </c>
      <c r="J32" s="17">
        <v>5865.1970548269101</v>
      </c>
      <c r="K32" s="17">
        <v>6008.476196785814</v>
      </c>
      <c r="L32" s="17">
        <v>6284.7169402334584</v>
      </c>
      <c r="M32" s="17">
        <v>5975.3194779617452</v>
      </c>
      <c r="N32" s="17">
        <v>6177.8221348711168</v>
      </c>
      <c r="O32" s="17">
        <v>6173.9697653676276</v>
      </c>
      <c r="P32" s="17">
        <v>6003.3302080002431</v>
      </c>
      <c r="Q32" s="17">
        <v>6004.9824308243642</v>
      </c>
      <c r="R32" s="17">
        <v>6133.2092069001183</v>
      </c>
      <c r="S32" s="17">
        <v>6449.4206152521756</v>
      </c>
      <c r="T32" s="17">
        <v>6206.2851855063509</v>
      </c>
      <c r="U32" s="17">
        <v>6183.0481320397357</v>
      </c>
      <c r="V32" s="17">
        <v>6195.1868504343529</v>
      </c>
      <c r="W32" s="17">
        <v>5949.9044398310025</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103.32238919297225</v>
      </c>
      <c r="D36" s="5">
        <v>117.07937657560495</v>
      </c>
      <c r="E36" s="5">
        <v>162.11730261717494</v>
      </c>
      <c r="F36" s="5">
        <v>226.76527239517372</v>
      </c>
      <c r="G36" s="5">
        <v>261.42952859988907</v>
      </c>
      <c r="H36" s="5">
        <v>577.82062619132807</v>
      </c>
      <c r="I36" s="5">
        <v>605.0985198688096</v>
      </c>
      <c r="J36" s="5">
        <v>480.95677372694729</v>
      </c>
      <c r="K36" s="5">
        <v>508.78307575401027</v>
      </c>
      <c r="L36" s="5">
        <v>502.61546425002297</v>
      </c>
      <c r="M36" s="5">
        <v>498.20393942228645</v>
      </c>
      <c r="N36" s="5">
        <v>471.60696512287507</v>
      </c>
      <c r="O36" s="5">
        <v>458.42922901248892</v>
      </c>
      <c r="P36" s="5">
        <v>444.1152653408638</v>
      </c>
      <c r="Q36" s="5">
        <v>437.55744089889509</v>
      </c>
      <c r="R36" s="5">
        <v>438.96107476094539</v>
      </c>
      <c r="S36" s="5">
        <v>522.24824482969734</v>
      </c>
      <c r="T36" s="5">
        <v>473.08818959997495</v>
      </c>
      <c r="U36" s="5">
        <v>495.77712941726372</v>
      </c>
      <c r="V36" s="5">
        <v>499.34253590100809</v>
      </c>
      <c r="W36" s="5">
        <v>473.3133182365259</v>
      </c>
    </row>
    <row r="37" spans="1:23" s="3" customFormat="1">
      <c r="A37" s="6" t="s">
        <v>146</v>
      </c>
      <c r="B37" s="80" t="s">
        <v>129</v>
      </c>
      <c r="C37" s="5">
        <v>0</v>
      </c>
      <c r="D37" s="5">
        <v>0</v>
      </c>
      <c r="E37" s="5">
        <v>0</v>
      </c>
      <c r="F37" s="5">
        <v>0</v>
      </c>
      <c r="G37" s="5">
        <v>0</v>
      </c>
      <c r="H37" s="5">
        <v>0</v>
      </c>
      <c r="I37" s="5">
        <v>0</v>
      </c>
      <c r="J37" s="5">
        <v>0</v>
      </c>
      <c r="K37" s="5">
        <v>0</v>
      </c>
      <c r="L37" s="5">
        <v>0</v>
      </c>
      <c r="M37" s="5">
        <v>0</v>
      </c>
      <c r="N37" s="5">
        <v>239.96324325010846</v>
      </c>
      <c r="O37" s="5">
        <v>314.9850273132314</v>
      </c>
      <c r="P37" s="5">
        <v>308.1698761291554</v>
      </c>
      <c r="Q37" s="5">
        <v>315.75705829039845</v>
      </c>
      <c r="R37" s="5">
        <v>380.13797235391053</v>
      </c>
      <c r="S37" s="5">
        <v>421.18844597793134</v>
      </c>
      <c r="T37" s="5">
        <v>368.7688985197496</v>
      </c>
      <c r="U37" s="5">
        <v>383.60116034401779</v>
      </c>
      <c r="V37" s="5">
        <v>376.50164526903387</v>
      </c>
      <c r="W37" s="5">
        <v>366.7595086747661</v>
      </c>
    </row>
    <row r="38" spans="1:23" s="3" customFormat="1">
      <c r="A38" s="6" t="s">
        <v>146</v>
      </c>
      <c r="B38" s="80" t="s">
        <v>130</v>
      </c>
      <c r="C38" s="5">
        <v>0</v>
      </c>
      <c r="D38" s="5">
        <v>0</v>
      </c>
      <c r="E38" s="5">
        <v>0</v>
      </c>
      <c r="F38" s="5">
        <v>0</v>
      </c>
      <c r="G38" s="5">
        <v>0</v>
      </c>
      <c r="H38" s="5">
        <v>0</v>
      </c>
      <c r="I38" s="5">
        <v>0</v>
      </c>
      <c r="J38" s="5">
        <v>691.18670533204795</v>
      </c>
      <c r="K38" s="5">
        <v>721.84318607409955</v>
      </c>
      <c r="L38" s="5">
        <v>724.90875113548498</v>
      </c>
      <c r="M38" s="5">
        <v>656.02252172942508</v>
      </c>
      <c r="N38" s="5">
        <v>612.41988256472143</v>
      </c>
      <c r="O38" s="5">
        <v>564.41263178999873</v>
      </c>
      <c r="P38" s="5">
        <v>567.72890371952519</v>
      </c>
      <c r="Q38" s="5">
        <v>543.62659763105796</v>
      </c>
      <c r="R38" s="5">
        <v>545.04200955137435</v>
      </c>
      <c r="S38" s="5">
        <v>582.35472791868006</v>
      </c>
      <c r="T38" s="5">
        <v>534.28811071613575</v>
      </c>
      <c r="U38" s="5">
        <v>582.44130430677626</v>
      </c>
      <c r="V38" s="5">
        <v>561.41307699829008</v>
      </c>
      <c r="W38" s="5">
        <v>537.35266043587092</v>
      </c>
    </row>
    <row r="39" spans="1:23" s="3" customFormat="1">
      <c r="A39" s="6" t="s">
        <v>146</v>
      </c>
      <c r="B39" s="80" t="s">
        <v>118</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102" t="s">
        <v>151</v>
      </c>
      <c r="B40" s="102"/>
      <c r="C40" s="17">
        <v>166.72815573062834</v>
      </c>
      <c r="D40" s="17">
        <v>207.52547898958255</v>
      </c>
      <c r="E40" s="17">
        <v>272.06410561145793</v>
      </c>
      <c r="F40" s="17">
        <v>369.48467470953369</v>
      </c>
      <c r="G40" s="17">
        <v>417.56250561414208</v>
      </c>
      <c r="H40" s="17">
        <v>740.37332845454011</v>
      </c>
      <c r="I40" s="17">
        <v>784.92341585654356</v>
      </c>
      <c r="J40" s="17">
        <v>1366.9476472551121</v>
      </c>
      <c r="K40" s="17">
        <v>1444.1871916797309</v>
      </c>
      <c r="L40" s="17">
        <v>1457.5552989683508</v>
      </c>
      <c r="M40" s="17">
        <v>1401.5373432255346</v>
      </c>
      <c r="N40" s="17">
        <v>1588.543470075977</v>
      </c>
      <c r="O40" s="17">
        <v>1618.5751961544731</v>
      </c>
      <c r="P40" s="17">
        <v>1620.1789017410365</v>
      </c>
      <c r="Q40" s="17">
        <v>1613.5258630451895</v>
      </c>
      <c r="R40" s="17">
        <v>1707.5193120388444</v>
      </c>
      <c r="S40" s="17">
        <v>1901.2092380088707</v>
      </c>
      <c r="T40" s="17">
        <v>1776.6002234419254</v>
      </c>
      <c r="U40" s="17">
        <v>1892.6558853019678</v>
      </c>
      <c r="V40" s="17">
        <v>1895.823730003443</v>
      </c>
      <c r="W40" s="17">
        <v>1865.8496986748528</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3.2952815643973121</v>
      </c>
      <c r="D44" s="5">
        <v>4.766130968413016</v>
      </c>
      <c r="E44" s="5">
        <v>6.7538282798546323</v>
      </c>
      <c r="F44" s="5">
        <v>12.083781264437771</v>
      </c>
      <c r="G44" s="5">
        <v>14.711164388844811</v>
      </c>
      <c r="H44" s="5">
        <v>13.938290380643313</v>
      </c>
      <c r="I44" s="5">
        <v>18.877893554242757</v>
      </c>
      <c r="J44" s="5">
        <v>14.516977383228541</v>
      </c>
      <c r="K44" s="5">
        <v>17.039112095922615</v>
      </c>
      <c r="L44" s="5">
        <v>18.065102711323686</v>
      </c>
      <c r="M44" s="5">
        <v>19.321885138797789</v>
      </c>
      <c r="N44" s="5">
        <v>21.379426925469918</v>
      </c>
      <c r="O44" s="5">
        <v>17.531858485312444</v>
      </c>
      <c r="P44" s="5">
        <v>20.349444613282088</v>
      </c>
      <c r="Q44" s="5">
        <v>20.614893329662049</v>
      </c>
      <c r="R44" s="5">
        <v>21.465920819565138</v>
      </c>
      <c r="S44" s="5">
        <v>22.016165199819682</v>
      </c>
      <c r="T44" s="5">
        <v>20.478859598582822</v>
      </c>
      <c r="U44" s="5">
        <v>19.056430611926643</v>
      </c>
      <c r="V44" s="5">
        <v>14.900151506968596</v>
      </c>
      <c r="W44" s="5">
        <v>15.31576667228474</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102" t="s">
        <v>151</v>
      </c>
      <c r="B48" s="102"/>
      <c r="C48" s="17">
        <v>12.972874058358423</v>
      </c>
      <c r="D48" s="17">
        <v>21.313349498772315</v>
      </c>
      <c r="E48" s="17">
        <v>25.470663623688232</v>
      </c>
      <c r="F48" s="17">
        <v>35.846486368055373</v>
      </c>
      <c r="G48" s="17">
        <v>41.201278421604414</v>
      </c>
      <c r="H48" s="17">
        <v>41.963728273427407</v>
      </c>
      <c r="I48" s="17">
        <v>50.004580146343855</v>
      </c>
      <c r="J48" s="17">
        <v>48.345741636311246</v>
      </c>
      <c r="K48" s="17">
        <v>54.420734484787118</v>
      </c>
      <c r="L48" s="17">
        <v>58.467232282053786</v>
      </c>
      <c r="M48" s="17">
        <v>62.464438457173891</v>
      </c>
      <c r="N48" s="17">
        <v>67.425315660401623</v>
      </c>
      <c r="O48" s="17">
        <v>65.716726010892742</v>
      </c>
      <c r="P48" s="17">
        <v>71.876288331877191</v>
      </c>
      <c r="Q48" s="17">
        <v>75.010969237916754</v>
      </c>
      <c r="R48" s="17">
        <v>80.594131240221941</v>
      </c>
      <c r="S48" s="17">
        <v>86.485659238894783</v>
      </c>
      <c r="T48" s="17">
        <v>89.206185886606022</v>
      </c>
      <c r="U48" s="17">
        <v>93.20964519646715</v>
      </c>
      <c r="V48" s="17">
        <v>94.064868334086299</v>
      </c>
      <c r="W48" s="17">
        <v>99.108953536990541</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418.89043680928359</v>
      </c>
      <c r="D4" s="5">
        <v>510.20367523583883</v>
      </c>
      <c r="E4" s="5">
        <v>810.83150427834585</v>
      </c>
      <c r="F4" s="5">
        <v>1434.9369310676173</v>
      </c>
      <c r="G4" s="5">
        <v>1872.6268904819376</v>
      </c>
      <c r="H4" s="5">
        <v>2099.3002985948269</v>
      </c>
      <c r="I4" s="5">
        <v>2162.2678893471034</v>
      </c>
      <c r="J4" s="5">
        <v>2231.9381064609042</v>
      </c>
      <c r="K4" s="5">
        <v>2366.4416856371063</v>
      </c>
      <c r="L4" s="5">
        <v>2463.0546987518178</v>
      </c>
      <c r="M4" s="5">
        <v>2540.547714756905</v>
      </c>
      <c r="N4" s="5">
        <v>2640.635514439522</v>
      </c>
      <c r="O4" s="5">
        <v>2661.363350428227</v>
      </c>
      <c r="P4" s="5">
        <v>2736.9439812834539</v>
      </c>
      <c r="Q4" s="5">
        <v>2949.3324087055698</v>
      </c>
      <c r="R4" s="5">
        <v>3041.5518269991085</v>
      </c>
      <c r="S4" s="5">
        <v>3114.279758303448</v>
      </c>
      <c r="T4" s="5">
        <v>3153.2274910976785</v>
      </c>
      <c r="U4" s="5">
        <v>3333.1634440039961</v>
      </c>
      <c r="V4" s="5">
        <v>3434.8578408435542</v>
      </c>
      <c r="W4" s="5">
        <v>4224.8018967409371</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9.292458379773807</v>
      </c>
      <c r="D5" s="5">
        <v>75.902971078641301</v>
      </c>
      <c r="E5" s="5">
        <v>111.04124304400193</v>
      </c>
      <c r="F5" s="5">
        <v>199.53102126636833</v>
      </c>
      <c r="G5" s="5">
        <v>531.70790731641387</v>
      </c>
      <c r="H5" s="5">
        <v>658.65539919991033</v>
      </c>
      <c r="I5" s="5">
        <v>1241.2847148706003</v>
      </c>
      <c r="J5" s="5">
        <v>2395.1916525200249</v>
      </c>
      <c r="K5" s="5">
        <v>2767.2386823656852</v>
      </c>
      <c r="L5" s="5">
        <v>3550.2819643351709</v>
      </c>
      <c r="M5" s="5">
        <v>3980.800541777252</v>
      </c>
      <c r="N5" s="5">
        <v>5581.9453418024905</v>
      </c>
      <c r="O5" s="5">
        <v>5776.1337485876747</v>
      </c>
      <c r="P5" s="5">
        <v>5962.3220670122164</v>
      </c>
      <c r="Q5" s="5">
        <v>7059.8152817208811</v>
      </c>
      <c r="R5" s="5">
        <v>8513.1373760310998</v>
      </c>
      <c r="S5" s="5">
        <v>8667.6668437946391</v>
      </c>
      <c r="T5" s="5">
        <v>7976.8788232236602</v>
      </c>
      <c r="U5" s="5">
        <v>8199.468318556068</v>
      </c>
      <c r="V5" s="5">
        <v>8756.0621496735912</v>
      </c>
      <c r="W5" s="5">
        <v>9057.7548200580495</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154.72387946599889</v>
      </c>
      <c r="G6" s="5">
        <v>3206.490823807701</v>
      </c>
      <c r="H6" s="5">
        <v>3357.7146243728689</v>
      </c>
      <c r="I6" s="5">
        <v>3518.4585663633484</v>
      </c>
      <c r="J6" s="5">
        <v>2676.6052723350858</v>
      </c>
      <c r="K6" s="5">
        <v>2980.8490887623925</v>
      </c>
      <c r="L6" s="5">
        <v>3114.8889274646813</v>
      </c>
      <c r="M6" s="5">
        <v>3057.0880732995606</v>
      </c>
      <c r="N6" s="5">
        <v>3473.2716247532185</v>
      </c>
      <c r="O6" s="5">
        <v>3452.5582365470091</v>
      </c>
      <c r="P6" s="5">
        <v>3538.1854849671086</v>
      </c>
      <c r="Q6" s="5">
        <v>7322.5702565093097</v>
      </c>
      <c r="R6" s="5">
        <v>7206.1344070017449</v>
      </c>
      <c r="S6" s="5">
        <v>9567.7823560517809</v>
      </c>
      <c r="T6" s="5">
        <v>9577.0291694400657</v>
      </c>
      <c r="U6" s="5">
        <v>9261.5099737980454</v>
      </c>
      <c r="V6" s="5">
        <v>9974.7420712971289</v>
      </c>
      <c r="W6" s="5">
        <v>10535.152264232374</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367.96499929447253</v>
      </c>
      <c r="D7" s="5">
        <v>637.20719996150797</v>
      </c>
      <c r="E7" s="5">
        <v>810.55494025175358</v>
      </c>
      <c r="F7" s="5">
        <v>1092.5122604028797</v>
      </c>
      <c r="G7" s="5">
        <v>1246.5346655013593</v>
      </c>
      <c r="H7" s="5">
        <v>1315.7583764612341</v>
      </c>
      <c r="I7" s="5">
        <v>1442.2904551264421</v>
      </c>
      <c r="J7" s="5">
        <v>1576.8920035450944</v>
      </c>
      <c r="K7" s="5">
        <v>1723.4671161060137</v>
      </c>
      <c r="L7" s="5">
        <v>1882.8575393361848</v>
      </c>
      <c r="M7" s="5">
        <v>2043.74689499961</v>
      </c>
      <c r="N7" s="5">
        <v>2194.0580579286911</v>
      </c>
      <c r="O7" s="5">
        <v>2342.1717164216352</v>
      </c>
      <c r="P7" s="5">
        <v>2506.9773300826068</v>
      </c>
      <c r="Q7" s="5">
        <v>2680.3313852507854</v>
      </c>
      <c r="R7" s="5">
        <v>2925.0384901139851</v>
      </c>
      <c r="S7" s="5">
        <v>3165.2927111288682</v>
      </c>
      <c r="T7" s="5">
        <v>3408.0196901972131</v>
      </c>
      <c r="U7" s="5">
        <v>3651.243513453117</v>
      </c>
      <c r="V7" s="5">
        <v>3935.9847176462777</v>
      </c>
      <c r="W7" s="5">
        <v>4226.0740891959467</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796.14789448352985</v>
      </c>
      <c r="D8" s="17">
        <v>1223.313846275988</v>
      </c>
      <c r="E8" s="17">
        <v>1732.4276875741014</v>
      </c>
      <c r="F8" s="17">
        <v>2881.7040922028641</v>
      </c>
      <c r="G8" s="17">
        <v>6857.3602871074118</v>
      </c>
      <c r="H8" s="17">
        <v>7431.4286986288407</v>
      </c>
      <c r="I8" s="17">
        <v>8364.3016257074942</v>
      </c>
      <c r="J8" s="17">
        <v>8880.6270348611088</v>
      </c>
      <c r="K8" s="17">
        <v>9837.9965728711977</v>
      </c>
      <c r="L8" s="17">
        <v>11011.083129887855</v>
      </c>
      <c r="M8" s="17">
        <v>11622.183224833327</v>
      </c>
      <c r="N8" s="17">
        <v>13889.910538923923</v>
      </c>
      <c r="O8" s="17">
        <v>14232.227051984546</v>
      </c>
      <c r="P8" s="17">
        <v>14744.428863345387</v>
      </c>
      <c r="Q8" s="17">
        <v>20012.049332186547</v>
      </c>
      <c r="R8" s="17">
        <v>21685.862100145936</v>
      </c>
      <c r="S8" s="17">
        <v>24515.021669278736</v>
      </c>
      <c r="T8" s="17">
        <v>24115.155173958618</v>
      </c>
      <c r="U8" s="17">
        <v>24445.385249811225</v>
      </c>
      <c r="V8" s="17">
        <v>26101.646779460552</v>
      </c>
      <c r="W8" s="17">
        <v>28043.78307022731</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121.20709306725527</v>
      </c>
      <c r="D12" s="5">
        <v>168.04682564292713</v>
      </c>
      <c r="E12" s="5">
        <v>244.01643240755993</v>
      </c>
      <c r="F12" s="5">
        <v>513.60983066810491</v>
      </c>
      <c r="G12" s="5">
        <v>742.27452473462984</v>
      </c>
      <c r="H12" s="5">
        <v>819.7130096659987</v>
      </c>
      <c r="I12" s="5">
        <v>838.189385786858</v>
      </c>
      <c r="J12" s="5">
        <v>865.59175421823045</v>
      </c>
      <c r="K12" s="5">
        <v>913.46637230020917</v>
      </c>
      <c r="L12" s="5">
        <v>951.60295158872714</v>
      </c>
      <c r="M12" s="5">
        <v>964.12292301138712</v>
      </c>
      <c r="N12" s="5">
        <v>1010.8184135929631</v>
      </c>
      <c r="O12" s="5">
        <v>1022.9395377285916</v>
      </c>
      <c r="P12" s="5">
        <v>1052.2314984457439</v>
      </c>
      <c r="Q12" s="5">
        <v>1130.8897601079434</v>
      </c>
      <c r="R12" s="5">
        <v>1181.5238181884608</v>
      </c>
      <c r="S12" s="5">
        <v>1216.5917907840801</v>
      </c>
      <c r="T12" s="5">
        <v>1219.9418626670861</v>
      </c>
      <c r="U12" s="5">
        <v>1288.5628304167549</v>
      </c>
      <c r="V12" s="5">
        <v>1347.7481170075209</v>
      </c>
      <c r="W12" s="5">
        <v>1373.1788597633322</v>
      </c>
    </row>
    <row r="13" spans="1:51" s="3" customFormat="1">
      <c r="A13" s="6" t="s">
        <v>127</v>
      </c>
      <c r="B13" s="80" t="s">
        <v>129</v>
      </c>
      <c r="C13" s="5">
        <v>3.9346931090334523</v>
      </c>
      <c r="D13" s="5">
        <v>20.870428189709987</v>
      </c>
      <c r="E13" s="5">
        <v>16.225684983774673</v>
      </c>
      <c r="F13" s="5">
        <v>37.540371098670313</v>
      </c>
      <c r="G13" s="5">
        <v>89.92485659956418</v>
      </c>
      <c r="H13" s="5">
        <v>180.66930752640604</v>
      </c>
      <c r="I13" s="5">
        <v>382.66865549095007</v>
      </c>
      <c r="J13" s="5">
        <v>149.59312303417465</v>
      </c>
      <c r="K13" s="5">
        <v>211.45499852125727</v>
      </c>
      <c r="L13" s="5">
        <v>347.84777696215735</v>
      </c>
      <c r="M13" s="5">
        <v>738.3871982014457</v>
      </c>
      <c r="N13" s="5">
        <v>1562.1772334424747</v>
      </c>
      <c r="O13" s="5">
        <v>1476.5786643168212</v>
      </c>
      <c r="P13" s="5">
        <v>1422.9068255756806</v>
      </c>
      <c r="Q13" s="5">
        <v>1937.8889388712983</v>
      </c>
      <c r="R13" s="5">
        <v>1897.0036029591913</v>
      </c>
      <c r="S13" s="5">
        <v>1985.3885055577648</v>
      </c>
      <c r="T13" s="5">
        <v>1809.8942205357212</v>
      </c>
      <c r="U13" s="5">
        <v>1804.5165565934979</v>
      </c>
      <c r="V13" s="5">
        <v>2275.7869407950793</v>
      </c>
      <c r="W13" s="5">
        <v>2402.3566744539394</v>
      </c>
    </row>
    <row r="14" spans="1:51" s="3" customFormat="1">
      <c r="A14" s="6" t="s">
        <v>127</v>
      </c>
      <c r="B14" s="80" t="s">
        <v>130</v>
      </c>
      <c r="C14" s="5">
        <v>0</v>
      </c>
      <c r="D14" s="5">
        <v>0</v>
      </c>
      <c r="E14" s="5">
        <v>0</v>
      </c>
      <c r="F14" s="5">
        <v>154.72387946599889</v>
      </c>
      <c r="G14" s="5">
        <v>3206.490823807701</v>
      </c>
      <c r="H14" s="5">
        <v>3357.7146243728689</v>
      </c>
      <c r="I14" s="5">
        <v>3518.4585663633484</v>
      </c>
      <c r="J14" s="5">
        <v>2676.6052723350858</v>
      </c>
      <c r="K14" s="5">
        <v>2980.8490887623925</v>
      </c>
      <c r="L14" s="5">
        <v>3114.8889274646813</v>
      </c>
      <c r="M14" s="5">
        <v>3057.0880732995606</v>
      </c>
      <c r="N14" s="5">
        <v>2997.1226064986654</v>
      </c>
      <c r="O14" s="5">
        <v>2970.2645197220727</v>
      </c>
      <c r="P14" s="5">
        <v>3086.529172361114</v>
      </c>
      <c r="Q14" s="5">
        <v>5518.936870212111</v>
      </c>
      <c r="R14" s="5">
        <v>5444.5819575243922</v>
      </c>
      <c r="S14" s="5">
        <v>6422.2091379678177</v>
      </c>
      <c r="T14" s="5">
        <v>6592.0310263016436</v>
      </c>
      <c r="U14" s="5">
        <v>6218.8836642524457</v>
      </c>
      <c r="V14" s="5">
        <v>6474.6056334584873</v>
      </c>
      <c r="W14" s="5">
        <v>6934.1759845293327</v>
      </c>
    </row>
    <row r="15" spans="1:51" s="3" customFormat="1">
      <c r="A15" s="6" t="s">
        <v>127</v>
      </c>
      <c r="B15" s="80" t="s">
        <v>118</v>
      </c>
      <c r="C15" s="5">
        <v>145.25362783650399</v>
      </c>
      <c r="D15" s="5">
        <v>259.91629690988799</v>
      </c>
      <c r="E15" s="5">
        <v>334.32365356774403</v>
      </c>
      <c r="F15" s="5">
        <v>451.02003895220497</v>
      </c>
      <c r="G15" s="5">
        <v>519.80923934620898</v>
      </c>
      <c r="H15" s="5">
        <v>547.78883351442096</v>
      </c>
      <c r="I15" s="5">
        <v>594.704151797186</v>
      </c>
      <c r="J15" s="5">
        <v>648.75208256532596</v>
      </c>
      <c r="K15" s="5">
        <v>708.06711524317404</v>
      </c>
      <c r="L15" s="5">
        <v>769.41823624300901</v>
      </c>
      <c r="M15" s="5">
        <v>832.70178375837997</v>
      </c>
      <c r="N15" s="5">
        <v>888.46368919170493</v>
      </c>
      <c r="O15" s="5">
        <v>946.44203346784207</v>
      </c>
      <c r="P15" s="5">
        <v>1005.7259305021399</v>
      </c>
      <c r="Q15" s="5">
        <v>1075.8216172978</v>
      </c>
      <c r="R15" s="5">
        <v>1168.18629788468</v>
      </c>
      <c r="S15" s="5">
        <v>1249.8352004404999</v>
      </c>
      <c r="T15" s="5">
        <v>1339.70687036871</v>
      </c>
      <c r="U15" s="5">
        <v>1430.0344702801999</v>
      </c>
      <c r="V15" s="5">
        <v>1529.5669450365601</v>
      </c>
      <c r="W15" s="5">
        <v>1635.62785035655</v>
      </c>
    </row>
    <row r="16" spans="1:51" s="3" customFormat="1">
      <c r="A16" s="102" t="s">
        <v>151</v>
      </c>
      <c r="B16" s="102"/>
      <c r="C16" s="17">
        <v>270.39541401279268</v>
      </c>
      <c r="D16" s="17">
        <v>448.83355074252512</v>
      </c>
      <c r="E16" s="17">
        <v>594.56577095907869</v>
      </c>
      <c r="F16" s="17">
        <v>1156.8941201849791</v>
      </c>
      <c r="G16" s="17">
        <v>4558.499444488104</v>
      </c>
      <c r="H16" s="17">
        <v>4905.8857750796942</v>
      </c>
      <c r="I16" s="17">
        <v>5334.0207594383419</v>
      </c>
      <c r="J16" s="17">
        <v>4340.5422321528167</v>
      </c>
      <c r="K16" s="17">
        <v>4813.8375748270328</v>
      </c>
      <c r="L16" s="17">
        <v>5183.7578922585744</v>
      </c>
      <c r="M16" s="17">
        <v>5592.299978270773</v>
      </c>
      <c r="N16" s="17">
        <v>6458.5819427258084</v>
      </c>
      <c r="O16" s="17">
        <v>6416.2247552353274</v>
      </c>
      <c r="P16" s="17">
        <v>6567.3934268846788</v>
      </c>
      <c r="Q16" s="17">
        <v>9663.5371864891531</v>
      </c>
      <c r="R16" s="17">
        <v>9691.2956765567251</v>
      </c>
      <c r="S16" s="17">
        <v>10874.024634750163</v>
      </c>
      <c r="T16" s="17">
        <v>10961.573979873163</v>
      </c>
      <c r="U16" s="17">
        <v>10741.997521542897</v>
      </c>
      <c r="V16" s="17">
        <v>11627.707636297648</v>
      </c>
      <c r="W16" s="17">
        <v>12345.339369103154</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78.902547786520714</v>
      </c>
      <c r="D20" s="5">
        <v>98.729319947154082</v>
      </c>
      <c r="E20" s="5">
        <v>187.2716307254916</v>
      </c>
      <c r="F20" s="5">
        <v>341.31027837821205</v>
      </c>
      <c r="G20" s="5">
        <v>402.10914728272206</v>
      </c>
      <c r="H20" s="5">
        <v>497.74814365027157</v>
      </c>
      <c r="I20" s="5">
        <v>514.53470934816562</v>
      </c>
      <c r="J20" s="5">
        <v>541.04521731851776</v>
      </c>
      <c r="K20" s="5">
        <v>570.87446189090463</v>
      </c>
      <c r="L20" s="5">
        <v>594.0593621809254</v>
      </c>
      <c r="M20" s="5">
        <v>617.40231370891377</v>
      </c>
      <c r="N20" s="5">
        <v>640.99995224183715</v>
      </c>
      <c r="O20" s="5">
        <v>661.81151089992954</v>
      </c>
      <c r="P20" s="5">
        <v>688.85425885541281</v>
      </c>
      <c r="Q20" s="5">
        <v>732.2380756250318</v>
      </c>
      <c r="R20" s="5">
        <v>756.37393670554582</v>
      </c>
      <c r="S20" s="5">
        <v>790.52296337332541</v>
      </c>
      <c r="T20" s="5">
        <v>799.079341608351</v>
      </c>
      <c r="U20" s="5">
        <v>855.98001322631626</v>
      </c>
      <c r="V20" s="5">
        <v>887.82474564680842</v>
      </c>
      <c r="W20" s="5">
        <v>1179.6280733905185</v>
      </c>
    </row>
    <row r="21" spans="1:23" s="3" customFormat="1">
      <c r="A21" s="6" t="s">
        <v>144</v>
      </c>
      <c r="B21" s="80" t="s">
        <v>129</v>
      </c>
      <c r="C21" s="5">
        <v>5.3577652707403551</v>
      </c>
      <c r="D21" s="5">
        <v>55.032542888931317</v>
      </c>
      <c r="E21" s="5">
        <v>94.815558060227261</v>
      </c>
      <c r="F21" s="5">
        <v>161.99065016769802</v>
      </c>
      <c r="G21" s="5">
        <v>441.78305071684974</v>
      </c>
      <c r="H21" s="5">
        <v>477.98609167350435</v>
      </c>
      <c r="I21" s="5">
        <v>858.61605937965032</v>
      </c>
      <c r="J21" s="5">
        <v>2245.5985294858501</v>
      </c>
      <c r="K21" s="5">
        <v>2555.7836838444277</v>
      </c>
      <c r="L21" s="5">
        <v>3202.4341873730132</v>
      </c>
      <c r="M21" s="5">
        <v>3242.4133435758063</v>
      </c>
      <c r="N21" s="5">
        <v>4019.7681083600164</v>
      </c>
      <c r="O21" s="5">
        <v>4299.5550842708535</v>
      </c>
      <c r="P21" s="5">
        <v>4539.4152414365353</v>
      </c>
      <c r="Q21" s="5">
        <v>4578.0366840367542</v>
      </c>
      <c r="R21" s="5">
        <v>4536.5944456300604</v>
      </c>
      <c r="S21" s="5">
        <v>4557.2177708607551</v>
      </c>
      <c r="T21" s="5">
        <v>3997.9382025648215</v>
      </c>
      <c r="U21" s="5">
        <v>4295.2141697510087</v>
      </c>
      <c r="V21" s="5">
        <v>4460.6878857290349</v>
      </c>
      <c r="W21" s="5">
        <v>4576.6475730127722</v>
      </c>
    </row>
    <row r="22" spans="1:23" s="3" customFormat="1">
      <c r="A22" s="6" t="s">
        <v>144</v>
      </c>
      <c r="B22" s="80" t="s">
        <v>130</v>
      </c>
      <c r="C22" s="5">
        <v>0</v>
      </c>
      <c r="D22" s="5">
        <v>0</v>
      </c>
      <c r="E22" s="5">
        <v>0</v>
      </c>
      <c r="F22" s="5">
        <v>0</v>
      </c>
      <c r="G22" s="5">
        <v>0</v>
      </c>
      <c r="H22" s="5">
        <v>0</v>
      </c>
      <c r="I22" s="5">
        <v>0</v>
      </c>
      <c r="J22" s="5">
        <v>0</v>
      </c>
      <c r="K22" s="5">
        <v>0</v>
      </c>
      <c r="L22" s="5">
        <v>0</v>
      </c>
      <c r="M22" s="5">
        <v>0</v>
      </c>
      <c r="N22" s="5">
        <v>133.08064242939727</v>
      </c>
      <c r="O22" s="5">
        <v>134.92467924170782</v>
      </c>
      <c r="P22" s="5">
        <v>130.35501284757666</v>
      </c>
      <c r="Q22" s="5">
        <v>1490.2291865610407</v>
      </c>
      <c r="R22" s="5">
        <v>1481.5061800834624</v>
      </c>
      <c r="S22" s="5">
        <v>2253.788495201728</v>
      </c>
      <c r="T22" s="5">
        <v>2142.3698009041273</v>
      </c>
      <c r="U22" s="5">
        <v>2256.8890874760868</v>
      </c>
      <c r="V22" s="5">
        <v>2586.9024245145451</v>
      </c>
      <c r="W22" s="5">
        <v>2679.9278531560512</v>
      </c>
    </row>
    <row r="23" spans="1:23" s="3" customFormat="1">
      <c r="A23" s="6" t="s">
        <v>144</v>
      </c>
      <c r="B23" s="80" t="s">
        <v>118</v>
      </c>
      <c r="C23" s="5">
        <v>81.841137660792612</v>
      </c>
      <c r="D23" s="5">
        <v>147.234795171314</v>
      </c>
      <c r="E23" s="5">
        <v>190.92932512953999</v>
      </c>
      <c r="F23" s="5">
        <v>260.70322614136199</v>
      </c>
      <c r="G23" s="5">
        <v>301.422421100767</v>
      </c>
      <c r="H23" s="5">
        <v>319.874284975259</v>
      </c>
      <c r="I23" s="5">
        <v>349.891697530594</v>
      </c>
      <c r="J23" s="5">
        <v>384.31575604395704</v>
      </c>
      <c r="K23" s="5">
        <v>417.52506009990304</v>
      </c>
      <c r="L23" s="5">
        <v>461.863260571144</v>
      </c>
      <c r="M23" s="5">
        <v>504.78952136400096</v>
      </c>
      <c r="N23" s="5">
        <v>543.75686467394701</v>
      </c>
      <c r="O23" s="5">
        <v>585.26366058464998</v>
      </c>
      <c r="P23" s="5">
        <v>630.09295065571496</v>
      </c>
      <c r="Q23" s="5">
        <v>678.02238796308097</v>
      </c>
      <c r="R23" s="5">
        <v>743.474970795795</v>
      </c>
      <c r="S23" s="5">
        <v>803.07565399764201</v>
      </c>
      <c r="T23" s="5">
        <v>870.05897196074397</v>
      </c>
      <c r="U23" s="5">
        <v>928.53960470031507</v>
      </c>
      <c r="V23" s="5">
        <v>1016.6092050018899</v>
      </c>
      <c r="W23" s="5">
        <v>1102.25335645372</v>
      </c>
    </row>
    <row r="24" spans="1:23" s="3" customFormat="1">
      <c r="A24" s="102" t="s">
        <v>151</v>
      </c>
      <c r="B24" s="102"/>
      <c r="C24" s="17">
        <v>166.10145071805368</v>
      </c>
      <c r="D24" s="17">
        <v>300.99665800739945</v>
      </c>
      <c r="E24" s="17">
        <v>473.01651391525888</v>
      </c>
      <c r="F24" s="17">
        <v>764.00415468727215</v>
      </c>
      <c r="G24" s="17">
        <v>1145.3146191003389</v>
      </c>
      <c r="H24" s="17">
        <v>1295.6085202990348</v>
      </c>
      <c r="I24" s="17">
        <v>1723.0424662584098</v>
      </c>
      <c r="J24" s="17">
        <v>3170.959502848325</v>
      </c>
      <c r="K24" s="17">
        <v>3544.1832058352352</v>
      </c>
      <c r="L24" s="17">
        <v>4258.3568101250821</v>
      </c>
      <c r="M24" s="17">
        <v>4364.6051786487214</v>
      </c>
      <c r="N24" s="17">
        <v>5337.6055677051982</v>
      </c>
      <c r="O24" s="17">
        <v>5681.5549349971407</v>
      </c>
      <c r="P24" s="17">
        <v>5988.7174637952394</v>
      </c>
      <c r="Q24" s="17">
        <v>7478.5263341859081</v>
      </c>
      <c r="R24" s="17">
        <v>7517.9495332148645</v>
      </c>
      <c r="S24" s="17">
        <v>8404.6048834334506</v>
      </c>
      <c r="T24" s="17">
        <v>7809.4463170380441</v>
      </c>
      <c r="U24" s="17">
        <v>8336.6228751537274</v>
      </c>
      <c r="V24" s="17">
        <v>8952.0242608922781</v>
      </c>
      <c r="W24" s="17">
        <v>9538.4568560130629</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101.38302516234522</v>
      </c>
      <c r="D28" s="5">
        <v>115.45470605347766</v>
      </c>
      <c r="E28" s="5">
        <v>191.98082694677424</v>
      </c>
      <c r="F28" s="5">
        <v>339.80952102010622</v>
      </c>
      <c r="G28" s="5">
        <v>437.59965595228323</v>
      </c>
      <c r="H28" s="5">
        <v>469.59304084423928</v>
      </c>
      <c r="I28" s="5">
        <v>482.93176146930119</v>
      </c>
      <c r="J28" s="5">
        <v>488.30540728376121</v>
      </c>
      <c r="K28" s="5">
        <v>519.9228299875881</v>
      </c>
      <c r="L28" s="5">
        <v>549.45762416267451</v>
      </c>
      <c r="M28" s="5">
        <v>575.56113909087219</v>
      </c>
      <c r="N28" s="5">
        <v>596.18707274599888</v>
      </c>
      <c r="O28" s="5">
        <v>573.8533458527138</v>
      </c>
      <c r="P28" s="5">
        <v>594.87352035090942</v>
      </c>
      <c r="Q28" s="5">
        <v>655.26521034468374</v>
      </c>
      <c r="R28" s="5">
        <v>667.16993281167322</v>
      </c>
      <c r="S28" s="5">
        <v>663.85803765811238</v>
      </c>
      <c r="T28" s="5">
        <v>691.16181562895792</v>
      </c>
      <c r="U28" s="5">
        <v>723.57339977253707</v>
      </c>
      <c r="V28" s="5">
        <v>724.45692169693939</v>
      </c>
      <c r="W28" s="5">
        <v>776.41948529835065</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543.88965881282832</v>
      </c>
      <c r="R29" s="5">
        <v>1886.4931318956171</v>
      </c>
      <c r="S29" s="5">
        <v>1787.9200329126652</v>
      </c>
      <c r="T29" s="5">
        <v>1846.3429724553387</v>
      </c>
      <c r="U29" s="5">
        <v>1759.2261373115639</v>
      </c>
      <c r="V29" s="5">
        <v>1694.44857659028</v>
      </c>
      <c r="W29" s="5">
        <v>1782.5172948076045</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67.786874765558707</v>
      </c>
      <c r="D31" s="5">
        <v>123.062786935969</v>
      </c>
      <c r="E31" s="5">
        <v>156.638323216353</v>
      </c>
      <c r="F31" s="5">
        <v>214.30688789133501</v>
      </c>
      <c r="G31" s="5">
        <v>242.679914007371</v>
      </c>
      <c r="H31" s="5">
        <v>257.51711781555804</v>
      </c>
      <c r="I31" s="5">
        <v>286.74302321882698</v>
      </c>
      <c r="J31" s="5">
        <v>315.19123248661197</v>
      </c>
      <c r="K31" s="5">
        <v>346.93238852245099</v>
      </c>
      <c r="L31" s="5">
        <v>381.14282936845899</v>
      </c>
      <c r="M31" s="5">
        <v>415.80215448502997</v>
      </c>
      <c r="N31" s="5">
        <v>451.23823618983499</v>
      </c>
      <c r="O31" s="5">
        <v>481.53284680480903</v>
      </c>
      <c r="P31" s="5">
        <v>519.46674865466503</v>
      </c>
      <c r="Q31" s="5">
        <v>555.50653785681197</v>
      </c>
      <c r="R31" s="5">
        <v>610.87075564023894</v>
      </c>
      <c r="S31" s="5">
        <v>672.494543369089</v>
      </c>
      <c r="T31" s="5">
        <v>729.07149697367106</v>
      </c>
      <c r="U31" s="5">
        <v>787.67993265415203</v>
      </c>
      <c r="V31" s="5">
        <v>852.07737894559898</v>
      </c>
      <c r="W31" s="5">
        <v>915.975484193282</v>
      </c>
    </row>
    <row r="32" spans="1:23" s="3" customFormat="1">
      <c r="A32" s="102" t="s">
        <v>151</v>
      </c>
      <c r="B32" s="102"/>
      <c r="C32" s="17">
        <v>169.16989992790394</v>
      </c>
      <c r="D32" s="17">
        <v>238.51749298944668</v>
      </c>
      <c r="E32" s="17">
        <v>348.61915016312724</v>
      </c>
      <c r="F32" s="17">
        <v>554.11640891144123</v>
      </c>
      <c r="G32" s="17">
        <v>680.27956995965428</v>
      </c>
      <c r="H32" s="17">
        <v>727.11015865979732</v>
      </c>
      <c r="I32" s="17">
        <v>769.67478468812817</v>
      </c>
      <c r="J32" s="17">
        <v>803.49663977037312</v>
      </c>
      <c r="K32" s="17">
        <v>866.85521851003909</v>
      </c>
      <c r="L32" s="17">
        <v>930.60045353113355</v>
      </c>
      <c r="M32" s="17">
        <v>991.36329357590216</v>
      </c>
      <c r="N32" s="17">
        <v>1047.425308935834</v>
      </c>
      <c r="O32" s="17">
        <v>1055.3861926575228</v>
      </c>
      <c r="P32" s="17">
        <v>1114.3402690055746</v>
      </c>
      <c r="Q32" s="17">
        <v>1754.6614070143241</v>
      </c>
      <c r="R32" s="17">
        <v>3164.5338203475294</v>
      </c>
      <c r="S32" s="17">
        <v>3124.2726139398665</v>
      </c>
      <c r="T32" s="17">
        <v>3266.5762850579677</v>
      </c>
      <c r="U32" s="17">
        <v>3270.4794697382531</v>
      </c>
      <c r="V32" s="17">
        <v>3270.9828772328183</v>
      </c>
      <c r="W32" s="17">
        <v>3474.912264299237</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114.79089854992544</v>
      </c>
      <c r="D36" s="5">
        <v>126.56215806190136</v>
      </c>
      <c r="E36" s="5">
        <v>181.0361511653486</v>
      </c>
      <c r="F36" s="5">
        <v>228.2702871400258</v>
      </c>
      <c r="G36" s="5">
        <v>277.14167078316899</v>
      </c>
      <c r="H36" s="5">
        <v>303.49625732856657</v>
      </c>
      <c r="I36" s="5">
        <v>302.02771433831333</v>
      </c>
      <c r="J36" s="5">
        <v>305.82814570749611</v>
      </c>
      <c r="K36" s="5">
        <v>324.31340210131259</v>
      </c>
      <c r="L36" s="5">
        <v>325.88837416394472</v>
      </c>
      <c r="M36" s="5">
        <v>337.00511724759224</v>
      </c>
      <c r="N36" s="5">
        <v>345.12694229777117</v>
      </c>
      <c r="O36" s="5">
        <v>357.09299970369693</v>
      </c>
      <c r="P36" s="5">
        <v>357.71197164648066</v>
      </c>
      <c r="Q36" s="5">
        <v>381.92984544775544</v>
      </c>
      <c r="R36" s="5">
        <v>392.05328447027364</v>
      </c>
      <c r="S36" s="5">
        <v>395.00788666153926</v>
      </c>
      <c r="T36" s="5">
        <v>401.48191222395286</v>
      </c>
      <c r="U36" s="5">
        <v>422.63566858436201</v>
      </c>
      <c r="V36" s="5">
        <v>425.1973199036359</v>
      </c>
      <c r="W36" s="5">
        <v>846.47897712340273</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0</v>
      </c>
      <c r="R37" s="5">
        <v>193.04619554623173</v>
      </c>
      <c r="S37" s="5">
        <v>337.14053446345258</v>
      </c>
      <c r="T37" s="5">
        <v>322.70342766777736</v>
      </c>
      <c r="U37" s="5">
        <v>340.51145489999618</v>
      </c>
      <c r="V37" s="5">
        <v>325.13874655919602</v>
      </c>
      <c r="W37" s="5">
        <v>296.23327778373181</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63.405766537656099</v>
      </c>
      <c r="D39" s="5">
        <v>90.446102413977599</v>
      </c>
      <c r="E39" s="5">
        <v>109.946802994283</v>
      </c>
      <c r="F39" s="5">
        <v>142.71940231436</v>
      </c>
      <c r="G39" s="5">
        <v>156.13297701425302</v>
      </c>
      <c r="H39" s="5">
        <v>162.55270226321201</v>
      </c>
      <c r="I39" s="5">
        <v>179.82489598773398</v>
      </c>
      <c r="J39" s="5">
        <v>194.80416819611702</v>
      </c>
      <c r="K39" s="5">
        <v>213.56092985162101</v>
      </c>
      <c r="L39" s="5">
        <v>230.03108358284302</v>
      </c>
      <c r="M39" s="5">
        <v>247.31088207382302</v>
      </c>
      <c r="N39" s="5">
        <v>264.55337913827202</v>
      </c>
      <c r="O39" s="5">
        <v>280.74830803875398</v>
      </c>
      <c r="P39" s="5">
        <v>300.16485655149199</v>
      </c>
      <c r="Q39" s="5">
        <v>316.58476622483801</v>
      </c>
      <c r="R39" s="5">
        <v>343.37825537261403</v>
      </c>
      <c r="S39" s="5">
        <v>375.41781928256199</v>
      </c>
      <c r="T39" s="5">
        <v>400.45502460606502</v>
      </c>
      <c r="U39" s="5">
        <v>430.83629123391</v>
      </c>
      <c r="V39" s="5">
        <v>458.56647183511097</v>
      </c>
      <c r="W39" s="5">
        <v>488.42421132768999</v>
      </c>
    </row>
    <row r="40" spans="1:23" s="3" customFormat="1">
      <c r="A40" s="102" t="s">
        <v>151</v>
      </c>
      <c r="B40" s="102"/>
      <c r="C40" s="17">
        <v>178.19666508758155</v>
      </c>
      <c r="D40" s="17">
        <v>217.00826047587896</v>
      </c>
      <c r="E40" s="17">
        <v>290.98295415963162</v>
      </c>
      <c r="F40" s="17">
        <v>370.98968945438583</v>
      </c>
      <c r="G40" s="17">
        <v>433.27464779742201</v>
      </c>
      <c r="H40" s="17">
        <v>466.04895959177861</v>
      </c>
      <c r="I40" s="17">
        <v>481.85261032604728</v>
      </c>
      <c r="J40" s="17">
        <v>500.63231390361312</v>
      </c>
      <c r="K40" s="17">
        <v>537.87433195293363</v>
      </c>
      <c r="L40" s="17">
        <v>555.91945774678777</v>
      </c>
      <c r="M40" s="17">
        <v>584.31599932141523</v>
      </c>
      <c r="N40" s="17">
        <v>609.68032143604319</v>
      </c>
      <c r="O40" s="17">
        <v>637.84130774245091</v>
      </c>
      <c r="P40" s="17">
        <v>657.8768281979726</v>
      </c>
      <c r="Q40" s="17">
        <v>698.51461167259345</v>
      </c>
      <c r="R40" s="17">
        <v>928.4777353891194</v>
      </c>
      <c r="S40" s="17">
        <v>1107.5662404075538</v>
      </c>
      <c r="T40" s="17">
        <v>1124.6403644977952</v>
      </c>
      <c r="U40" s="17">
        <v>1193.9834147182682</v>
      </c>
      <c r="V40" s="17">
        <v>1208.902538297943</v>
      </c>
      <c r="W40" s="17">
        <v>1631.1364662348246</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2.6068722432369751</v>
      </c>
      <c r="D44" s="5">
        <v>1.4106655303786451</v>
      </c>
      <c r="E44" s="5">
        <v>6.5264630331714315</v>
      </c>
      <c r="F44" s="5">
        <v>11.937013861168326</v>
      </c>
      <c r="G44" s="5">
        <v>13.501891729133382</v>
      </c>
      <c r="H44" s="5">
        <v>8.7498471057504457</v>
      </c>
      <c r="I44" s="5">
        <v>24.584318404465446</v>
      </c>
      <c r="J44" s="5">
        <v>31.167581932899182</v>
      </c>
      <c r="K44" s="5">
        <v>37.864619357091755</v>
      </c>
      <c r="L44" s="5">
        <v>42.046386655546058</v>
      </c>
      <c r="M44" s="5">
        <v>46.456221698139309</v>
      </c>
      <c r="N44" s="5">
        <v>47.503133560951262</v>
      </c>
      <c r="O44" s="5">
        <v>45.665956243295078</v>
      </c>
      <c r="P44" s="5">
        <v>43.272731984906791</v>
      </c>
      <c r="Q44" s="5">
        <v>49.009517180155804</v>
      </c>
      <c r="R44" s="5">
        <v>44.430854823154789</v>
      </c>
      <c r="S44" s="5">
        <v>48.29907982639115</v>
      </c>
      <c r="T44" s="5">
        <v>41.562558969330716</v>
      </c>
      <c r="U44" s="5">
        <v>42.411532004025887</v>
      </c>
      <c r="V44" s="5">
        <v>49.630736588649171</v>
      </c>
      <c r="W44" s="5">
        <v>49.096501165333613</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343.06837582515584</v>
      </c>
      <c r="O46" s="5">
        <v>347.36903758322882</v>
      </c>
      <c r="P46" s="5">
        <v>321.30129975841794</v>
      </c>
      <c r="Q46" s="5">
        <v>313.40419973615758</v>
      </c>
      <c r="R46" s="5">
        <v>280.04626939389135</v>
      </c>
      <c r="S46" s="5">
        <v>891.78472288223543</v>
      </c>
      <c r="T46" s="5">
        <v>842.62834223429411</v>
      </c>
      <c r="U46" s="5">
        <v>785.73722206951265</v>
      </c>
      <c r="V46" s="5">
        <v>913.2340133240964</v>
      </c>
      <c r="W46" s="5">
        <v>921.04842654698939</v>
      </c>
    </row>
    <row r="47" spans="1:23" s="3" customFormat="1">
      <c r="A47" s="6" t="s">
        <v>147</v>
      </c>
      <c r="B47" s="80" t="s">
        <v>118</v>
      </c>
      <c r="C47" s="5">
        <v>9.6775924939611109</v>
      </c>
      <c r="D47" s="5">
        <v>16.547218530359299</v>
      </c>
      <c r="E47" s="5">
        <v>18.716835343833601</v>
      </c>
      <c r="F47" s="5">
        <v>23.762705103617602</v>
      </c>
      <c r="G47" s="5">
        <v>26.4901140327596</v>
      </c>
      <c r="H47" s="5">
        <v>28.025437892784097</v>
      </c>
      <c r="I47" s="5">
        <v>31.126686592101102</v>
      </c>
      <c r="J47" s="5">
        <v>33.828764253082703</v>
      </c>
      <c r="K47" s="5">
        <v>37.381622388864507</v>
      </c>
      <c r="L47" s="5">
        <v>40.402129570730104</v>
      </c>
      <c r="M47" s="5">
        <v>43.142553318376102</v>
      </c>
      <c r="N47" s="5">
        <v>46.045888734931701</v>
      </c>
      <c r="O47" s="5">
        <v>48.184867525580302</v>
      </c>
      <c r="P47" s="5">
        <v>51.526843718595096</v>
      </c>
      <c r="Q47" s="5">
        <v>54.396075908254701</v>
      </c>
      <c r="R47" s="5">
        <v>59.128210420656799</v>
      </c>
      <c r="S47" s="5">
        <v>64.469494039075101</v>
      </c>
      <c r="T47" s="5">
        <v>68.727326288023207</v>
      </c>
      <c r="U47" s="5">
        <v>74.153214584540507</v>
      </c>
      <c r="V47" s="5">
        <v>79.164716827117701</v>
      </c>
      <c r="W47" s="5">
        <v>83.793186864705802</v>
      </c>
    </row>
    <row r="48" spans="1:23">
      <c r="A48" s="102" t="s">
        <v>151</v>
      </c>
      <c r="B48" s="102"/>
      <c r="C48" s="17">
        <v>12.284464737198086</v>
      </c>
      <c r="D48" s="17">
        <v>17.957884060737943</v>
      </c>
      <c r="E48" s="17">
        <v>25.243298377005033</v>
      </c>
      <c r="F48" s="17">
        <v>35.69971896478593</v>
      </c>
      <c r="G48" s="17">
        <v>39.992005761892983</v>
      </c>
      <c r="H48" s="17">
        <v>36.775284998534545</v>
      </c>
      <c r="I48" s="17">
        <v>55.711004996566544</v>
      </c>
      <c r="J48" s="17">
        <v>64.996346185981878</v>
      </c>
      <c r="K48" s="17">
        <v>75.246241745956269</v>
      </c>
      <c r="L48" s="17">
        <v>82.448516226276155</v>
      </c>
      <c r="M48" s="17">
        <v>89.598775016515418</v>
      </c>
      <c r="N48" s="17">
        <v>436.61739812103878</v>
      </c>
      <c r="O48" s="17">
        <v>441.2198613521042</v>
      </c>
      <c r="P48" s="17">
        <v>416.10087546191983</v>
      </c>
      <c r="Q48" s="17">
        <v>416.80979282456809</v>
      </c>
      <c r="R48" s="17">
        <v>383.60533463770292</v>
      </c>
      <c r="S48" s="17">
        <v>1004.5532967477017</v>
      </c>
      <c r="T48" s="17">
        <v>952.91822749164794</v>
      </c>
      <c r="U48" s="17">
        <v>902.30196865807898</v>
      </c>
      <c r="V48" s="17">
        <v>1042.0294667398632</v>
      </c>
      <c r="W48" s="17">
        <v>1053.9381145770287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1064.0391262799999</v>
      </c>
      <c r="G5" s="5">
        <v>1064.0391262799999</v>
      </c>
      <c r="H5" s="5">
        <v>2074.8907579199999</v>
      </c>
      <c r="I5" s="5">
        <v>2074.8907579199999</v>
      </c>
      <c r="J5" s="5">
        <v>2154.5402212200001</v>
      </c>
      <c r="K5" s="5">
        <v>2392.2593856000003</v>
      </c>
      <c r="L5" s="5">
        <v>2652.2193935400005</v>
      </c>
      <c r="M5" s="5">
        <v>3631.0668991800003</v>
      </c>
      <c r="N5" s="5">
        <v>4355.0586379200004</v>
      </c>
      <c r="O5" s="5">
        <v>5082.2842234799991</v>
      </c>
      <c r="P5" s="5">
        <v>5988.5093241000004</v>
      </c>
      <c r="Q5" s="5">
        <v>5988.5093241000004</v>
      </c>
      <c r="R5" s="5">
        <v>5988.5093241000004</v>
      </c>
      <c r="S5" s="5">
        <v>6782.7132679799997</v>
      </c>
      <c r="T5" s="5">
        <v>6927.3850909799994</v>
      </c>
      <c r="U5" s="5">
        <v>7188.1471151400001</v>
      </c>
      <c r="V5" s="5">
        <v>8092.8326239799999</v>
      </c>
      <c r="W5" s="5">
        <v>9449.8253967599994</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324.36822486633213</v>
      </c>
      <c r="D7" s="5">
        <v>467.71802672503213</v>
      </c>
      <c r="E7" s="5">
        <v>1079.3761815338321</v>
      </c>
      <c r="F7" s="5">
        <v>1987.8839036490322</v>
      </c>
      <c r="G7" s="5">
        <v>2343.1083863893323</v>
      </c>
      <c r="H7" s="5">
        <v>4033.6756698368331</v>
      </c>
      <c r="I7" s="5">
        <v>4178.2270427701324</v>
      </c>
      <c r="J7" s="5">
        <v>4335.0400405978335</v>
      </c>
      <c r="K7" s="5">
        <v>4509.8862614958325</v>
      </c>
      <c r="L7" s="5">
        <v>4664.1886043133327</v>
      </c>
      <c r="M7" s="5">
        <v>4803.8124990508331</v>
      </c>
      <c r="N7" s="5">
        <v>4935.7829567746339</v>
      </c>
      <c r="O7" s="5">
        <v>5071.124389769132</v>
      </c>
      <c r="P7" s="5">
        <v>5222.4876754333345</v>
      </c>
      <c r="Q7" s="5">
        <v>5396.1894744824322</v>
      </c>
      <c r="R7" s="5">
        <v>5581.4008293151328</v>
      </c>
      <c r="S7" s="5">
        <v>5765.7335774046296</v>
      </c>
      <c r="T7" s="5">
        <v>5964.0403969301315</v>
      </c>
      <c r="U7" s="5">
        <v>6173.2540659633296</v>
      </c>
      <c r="V7" s="5">
        <v>6339.5586238602309</v>
      </c>
      <c r="W7" s="5">
        <v>6509.8473266216324</v>
      </c>
    </row>
    <row r="8" spans="1:23">
      <c r="A8" s="6" t="s">
        <v>76</v>
      </c>
      <c r="B8" s="6" t="s">
        <v>129</v>
      </c>
      <c r="C8" s="5">
        <v>0</v>
      </c>
      <c r="D8" s="5">
        <v>20</v>
      </c>
      <c r="E8" s="5">
        <v>20</v>
      </c>
      <c r="F8" s="5">
        <v>20</v>
      </c>
      <c r="G8" s="5">
        <v>573.54659261999996</v>
      </c>
      <c r="H8" s="5">
        <v>2382.8206684100001</v>
      </c>
      <c r="I8" s="5">
        <v>2521.8812100800001</v>
      </c>
      <c r="J8" s="5">
        <v>3758.7031928699998</v>
      </c>
      <c r="K8" s="5">
        <v>3939.5606478699997</v>
      </c>
      <c r="L8" s="5">
        <v>3939.5606478699997</v>
      </c>
      <c r="M8" s="5">
        <v>3939.5606478699997</v>
      </c>
      <c r="N8" s="5">
        <v>4234.8958857199996</v>
      </c>
      <c r="O8" s="5">
        <v>4358.2477499899996</v>
      </c>
      <c r="P8" s="5">
        <v>4537.9040731899995</v>
      </c>
      <c r="Q8" s="5">
        <v>4537.9040731899995</v>
      </c>
      <c r="R8" s="5">
        <v>4680.0372933699991</v>
      </c>
      <c r="S8" s="5">
        <v>5327.1392017900007</v>
      </c>
      <c r="T8" s="5">
        <v>5327.1392017900007</v>
      </c>
      <c r="U8" s="5">
        <v>5327.1392017900007</v>
      </c>
      <c r="V8" s="5">
        <v>5327.1392017900007</v>
      </c>
      <c r="W8" s="5">
        <v>5327.1392017900007</v>
      </c>
    </row>
    <row r="9" spans="1:23">
      <c r="A9" s="6" t="s">
        <v>76</v>
      </c>
      <c r="B9" s="6" t="s">
        <v>130</v>
      </c>
      <c r="C9" s="5">
        <v>0</v>
      </c>
      <c r="D9" s="5">
        <v>0</v>
      </c>
      <c r="E9" s="5">
        <v>0</v>
      </c>
      <c r="F9" s="5">
        <v>2040</v>
      </c>
      <c r="G9" s="5">
        <v>2040</v>
      </c>
      <c r="H9" s="5">
        <v>2561.69754586</v>
      </c>
      <c r="I9" s="5">
        <v>2561.69754586</v>
      </c>
      <c r="J9" s="5">
        <v>4545.7100966600001</v>
      </c>
      <c r="K9" s="5">
        <v>4545.7100966600001</v>
      </c>
      <c r="L9" s="5">
        <v>4545.7100966600001</v>
      </c>
      <c r="M9" s="5">
        <v>4545.7100966600001</v>
      </c>
      <c r="N9" s="5">
        <v>4545.7100966600001</v>
      </c>
      <c r="O9" s="5">
        <v>4545.7100966600001</v>
      </c>
      <c r="P9" s="5">
        <v>4545.7100966600001</v>
      </c>
      <c r="Q9" s="5">
        <v>4545.7100966600001</v>
      </c>
      <c r="R9" s="5">
        <v>4545.7100966600001</v>
      </c>
      <c r="S9" s="5">
        <v>4545.7100966600001</v>
      </c>
      <c r="T9" s="5">
        <v>4545.7100966600001</v>
      </c>
      <c r="U9" s="5">
        <v>4545.7100966600001</v>
      </c>
      <c r="V9" s="5">
        <v>4545.7100966600001</v>
      </c>
      <c r="W9" s="5">
        <v>4545.7100966600001</v>
      </c>
    </row>
    <row r="10" spans="1:23">
      <c r="A10" s="6" t="s">
        <v>76</v>
      </c>
      <c r="B10" s="6" t="s">
        <v>123</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3820</v>
      </c>
      <c r="F12" s="5">
        <v>6155</v>
      </c>
      <c r="G12" s="5">
        <v>9005</v>
      </c>
      <c r="H12" s="5">
        <v>15715</v>
      </c>
      <c r="I12" s="5">
        <v>15715</v>
      </c>
      <c r="J12" s="5">
        <v>16820</v>
      </c>
      <c r="K12" s="5">
        <v>16820</v>
      </c>
      <c r="L12" s="5">
        <v>17232.5</v>
      </c>
      <c r="M12" s="5">
        <v>17952.5</v>
      </c>
      <c r="N12" s="5">
        <v>19626.839999960001</v>
      </c>
      <c r="O12" s="5">
        <v>20143.839999970001</v>
      </c>
      <c r="P12" s="5">
        <v>20305.839999970001</v>
      </c>
      <c r="Q12" s="5">
        <v>21920.839999970001</v>
      </c>
      <c r="R12" s="5">
        <v>21920.839999970001</v>
      </c>
      <c r="S12" s="5">
        <v>22986.239999960002</v>
      </c>
      <c r="T12" s="5">
        <v>22986.239999960002</v>
      </c>
      <c r="U12" s="5">
        <v>24069.63999996</v>
      </c>
      <c r="V12" s="5">
        <v>24189.63999996</v>
      </c>
      <c r="W12" s="5">
        <v>24189.63999996</v>
      </c>
    </row>
    <row r="13" spans="1:23" s="3" customFormat="1">
      <c r="A13" s="102" t="s">
        <v>248</v>
      </c>
      <c r="B13" s="102"/>
      <c r="C13" s="17">
        <v>310.7778354579886</v>
      </c>
      <c r="D13" s="17">
        <v>563.20330684531325</v>
      </c>
      <c r="E13" s="17">
        <v>1261.3049924315053</v>
      </c>
      <c r="F13" s="17">
        <v>5362.5909494162634</v>
      </c>
      <c r="G13" s="17">
        <v>6354.5476967321665</v>
      </c>
      <c r="H13" s="17">
        <v>11476.08332346757</v>
      </c>
      <c r="I13" s="17">
        <v>11846.546123068443</v>
      </c>
      <c r="J13" s="17">
        <v>15399.596496491733</v>
      </c>
      <c r="K13" s="17">
        <v>16086.424404785994</v>
      </c>
      <c r="L13" s="17">
        <v>16593.829717952565</v>
      </c>
      <c r="M13" s="17">
        <v>17809.419926114118</v>
      </c>
      <c r="N13" s="17">
        <v>19052.188273643966</v>
      </c>
      <c r="O13" s="17">
        <v>20129.974661662673</v>
      </c>
      <c r="P13" s="17">
        <v>21469.300604994911</v>
      </c>
      <c r="Q13" s="17">
        <v>21738.398635563579</v>
      </c>
      <c r="R13" s="17">
        <v>22170.975020974656</v>
      </c>
      <c r="S13" s="17">
        <v>23904.788776963502</v>
      </c>
      <c r="T13" s="17">
        <v>24352.165157011314</v>
      </c>
      <c r="U13" s="17">
        <v>24936.033306151759</v>
      </c>
      <c r="V13" s="17">
        <v>26118.217656477413</v>
      </c>
      <c r="W13" s="17">
        <v>27756.538653450429</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1064.0391262799999</v>
      </c>
      <c r="G18" s="5">
        <v>1064.0391262799999</v>
      </c>
      <c r="H18" s="5">
        <v>2074.8907579199999</v>
      </c>
      <c r="I18" s="5">
        <v>2074.8907579199999</v>
      </c>
      <c r="J18" s="5">
        <v>2074.8907579199999</v>
      </c>
      <c r="K18" s="5">
        <v>2158.6263503999999</v>
      </c>
      <c r="L18" s="5">
        <v>2158.6263503999999</v>
      </c>
      <c r="M18" s="5">
        <v>2954.7185524199999</v>
      </c>
      <c r="N18" s="5">
        <v>3199.7008373399999</v>
      </c>
      <c r="O18" s="5">
        <v>3729.4898511599999</v>
      </c>
      <c r="P18" s="5">
        <v>4254.0960216599997</v>
      </c>
      <c r="Q18" s="5">
        <v>4254.0960216599997</v>
      </c>
      <c r="R18" s="5">
        <v>4254.0960216599997</v>
      </c>
      <c r="S18" s="5">
        <v>4254.0960216599997</v>
      </c>
      <c r="T18" s="5">
        <v>4254.0960216599997</v>
      </c>
      <c r="U18" s="5">
        <v>4254.0960216599997</v>
      </c>
      <c r="V18" s="5">
        <v>4254.0960216599997</v>
      </c>
      <c r="W18" s="5">
        <v>5369.4132568200002</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127</v>
      </c>
      <c r="B21" s="6" t="s">
        <v>129</v>
      </c>
      <c r="C21" s="5">
        <v>0</v>
      </c>
      <c r="D21" s="5">
        <v>0</v>
      </c>
      <c r="E21" s="5">
        <v>0</v>
      </c>
      <c r="F21" s="5">
        <v>0</v>
      </c>
      <c r="G21" s="5">
        <v>0</v>
      </c>
      <c r="H21" s="5">
        <v>740.70103137000001</v>
      </c>
      <c r="I21" s="5">
        <v>740.70103137000001</v>
      </c>
      <c r="J21" s="5">
        <v>1066.3165189000001</v>
      </c>
      <c r="K21" s="5">
        <v>1247.1739739</v>
      </c>
      <c r="L21" s="5">
        <v>1247.1739739</v>
      </c>
      <c r="M21" s="5">
        <v>1247.1739739</v>
      </c>
      <c r="N21" s="5">
        <v>1247.1739739</v>
      </c>
      <c r="O21" s="5">
        <v>1247.1739739</v>
      </c>
      <c r="P21" s="5">
        <v>1426.8302970999998</v>
      </c>
      <c r="Q21" s="5">
        <v>1426.8302970999998</v>
      </c>
      <c r="R21" s="5">
        <v>1426.8302970999998</v>
      </c>
      <c r="S21" s="5">
        <v>1426.8302970999998</v>
      </c>
      <c r="T21" s="5">
        <v>1426.8302970999998</v>
      </c>
      <c r="U21" s="5">
        <v>1426.8302970999998</v>
      </c>
      <c r="V21" s="5">
        <v>1426.8302970999998</v>
      </c>
      <c r="W21" s="5">
        <v>1426.8302970999998</v>
      </c>
    </row>
    <row r="22" spans="1:23" s="3" customFormat="1">
      <c r="A22" s="6" t="s">
        <v>127</v>
      </c>
      <c r="B22" s="6" t="s">
        <v>130</v>
      </c>
      <c r="C22" s="5">
        <v>0</v>
      </c>
      <c r="D22" s="5">
        <v>0</v>
      </c>
      <c r="E22" s="5">
        <v>0</v>
      </c>
      <c r="F22" s="5">
        <v>2040</v>
      </c>
      <c r="G22" s="5">
        <v>2040</v>
      </c>
      <c r="H22" s="5">
        <v>2040</v>
      </c>
      <c r="I22" s="5">
        <v>2040</v>
      </c>
      <c r="J22" s="5">
        <v>2320.7498947700001</v>
      </c>
      <c r="K22" s="5">
        <v>2320.7498947700001</v>
      </c>
      <c r="L22" s="5">
        <v>2320.7498947700001</v>
      </c>
      <c r="M22" s="5">
        <v>2320.7498947700001</v>
      </c>
      <c r="N22" s="5">
        <v>2320.7498947700001</v>
      </c>
      <c r="O22" s="5">
        <v>2320.7498947700001</v>
      </c>
      <c r="P22" s="5">
        <v>2320.7498947700001</v>
      </c>
      <c r="Q22" s="5">
        <v>2320.7498947700001</v>
      </c>
      <c r="R22" s="5">
        <v>2320.7498947700001</v>
      </c>
      <c r="S22" s="5">
        <v>2320.7498947700001</v>
      </c>
      <c r="T22" s="5">
        <v>2320.7498947700001</v>
      </c>
      <c r="U22" s="5">
        <v>2320.7498947700001</v>
      </c>
      <c r="V22" s="5">
        <v>2320.7498947700001</v>
      </c>
      <c r="W22" s="5">
        <v>2320.7498947700001</v>
      </c>
    </row>
    <row r="23" spans="1:23" s="3" customFormat="1">
      <c r="A23" s="6" t="s">
        <v>127</v>
      </c>
      <c r="B23" s="6" t="s">
        <v>123</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4055</v>
      </c>
      <c r="G25" s="5">
        <v>4055</v>
      </c>
      <c r="H25" s="5">
        <v>6695</v>
      </c>
      <c r="I25" s="5">
        <v>6695</v>
      </c>
      <c r="J25" s="5">
        <v>7415</v>
      </c>
      <c r="K25" s="5">
        <v>7415</v>
      </c>
      <c r="L25" s="5">
        <v>7415</v>
      </c>
      <c r="M25" s="5">
        <v>8135</v>
      </c>
      <c r="N25" s="5">
        <v>9575</v>
      </c>
      <c r="O25" s="5">
        <v>9575</v>
      </c>
      <c r="P25" s="5">
        <v>9575</v>
      </c>
      <c r="Q25" s="5">
        <v>10310</v>
      </c>
      <c r="R25" s="5">
        <v>10310</v>
      </c>
      <c r="S25" s="5">
        <v>10310</v>
      </c>
      <c r="T25" s="5">
        <v>10310</v>
      </c>
      <c r="U25" s="5">
        <v>10310</v>
      </c>
      <c r="V25" s="5">
        <v>10310</v>
      </c>
      <c r="W25" s="5">
        <v>10310</v>
      </c>
    </row>
    <row r="26" spans="1:23" s="3" customFormat="1">
      <c r="A26" s="102" t="s">
        <v>248</v>
      </c>
      <c r="B26" s="102"/>
      <c r="C26" s="17">
        <v>168.25937017460069</v>
      </c>
      <c r="D26" s="17">
        <v>265.72662529232383</v>
      </c>
      <c r="E26" s="17">
        <v>555.58171724995555</v>
      </c>
      <c r="F26" s="17">
        <v>4076.1332143192881</v>
      </c>
      <c r="G26" s="17">
        <v>4214.2721223668241</v>
      </c>
      <c r="H26" s="17">
        <v>6086.3982626344487</v>
      </c>
      <c r="I26" s="17">
        <v>6176.4634854592668</v>
      </c>
      <c r="J26" s="17">
        <v>6883.6718099438385</v>
      </c>
      <c r="K26" s="17">
        <v>7256.5405930142506</v>
      </c>
      <c r="L26" s="17">
        <v>7350.4261965639798</v>
      </c>
      <c r="M26" s="17">
        <v>8235.0422720270944</v>
      </c>
      <c r="N26" s="17">
        <v>8564.7054791388164</v>
      </c>
      <c r="O26" s="17">
        <v>9179.5391532835984</v>
      </c>
      <c r="P26" s="17">
        <v>9980.1612865712141</v>
      </c>
      <c r="Q26" s="17">
        <v>10077.816156539073</v>
      </c>
      <c r="R26" s="17">
        <v>10184.758938686697</v>
      </c>
      <c r="S26" s="17">
        <v>10293.449786617568</v>
      </c>
      <c r="T26" s="17">
        <v>10408.950984430239</v>
      </c>
      <c r="U26" s="17">
        <v>10524.193323767311</v>
      </c>
      <c r="V26" s="17">
        <v>10622.725186999289</v>
      </c>
      <c r="W26" s="17">
        <v>11835.360819403908</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79.649463299999994</v>
      </c>
      <c r="K31" s="5">
        <v>233.63303519999999</v>
      </c>
      <c r="L31" s="5">
        <v>493.59304314000002</v>
      </c>
      <c r="M31" s="5">
        <v>676.34834676000003</v>
      </c>
      <c r="N31" s="5">
        <v>1155.35780058</v>
      </c>
      <c r="O31" s="5">
        <v>1352.7943723200001</v>
      </c>
      <c r="P31" s="5">
        <v>1734.4133024400001</v>
      </c>
      <c r="Q31" s="5">
        <v>1734.4133024400001</v>
      </c>
      <c r="R31" s="5">
        <v>1734.4133024400001</v>
      </c>
      <c r="S31" s="5">
        <v>2469.2225064600002</v>
      </c>
      <c r="T31" s="5">
        <v>2613.8943294599999</v>
      </c>
      <c r="U31" s="5">
        <v>2874.6563536200001</v>
      </c>
      <c r="V31" s="5">
        <v>3036.72230184</v>
      </c>
      <c r="W31" s="5">
        <v>3278.3978394599999</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71.004430225406992</v>
      </c>
      <c r="D33" s="5">
        <v>104.25120467990698</v>
      </c>
      <c r="E33" s="5">
        <v>239.338997292507</v>
      </c>
      <c r="F33" s="5">
        <v>445.08526890390704</v>
      </c>
      <c r="G33" s="5">
        <v>604.635721551507</v>
      </c>
      <c r="H33" s="5">
        <v>1285.6661135995071</v>
      </c>
      <c r="I33" s="5">
        <v>1321.5958792612071</v>
      </c>
      <c r="J33" s="5">
        <v>1360.459074903707</v>
      </c>
      <c r="K33" s="5">
        <v>1403.8720252190071</v>
      </c>
      <c r="L33" s="5">
        <v>1442.7836761199071</v>
      </c>
      <c r="M33" s="5">
        <v>1478.2287745293072</v>
      </c>
      <c r="N33" s="5">
        <v>1513.0484118214072</v>
      </c>
      <c r="O33" s="5">
        <v>1548.6922821098071</v>
      </c>
      <c r="P33" s="5">
        <v>1588.405158190307</v>
      </c>
      <c r="Q33" s="5">
        <v>1632.760434779507</v>
      </c>
      <c r="R33" s="5">
        <v>1680.3230004745071</v>
      </c>
      <c r="S33" s="5">
        <v>1729.5071771684072</v>
      </c>
      <c r="T33" s="5">
        <v>1783.2271994656073</v>
      </c>
      <c r="U33" s="5">
        <v>1840.8271568480072</v>
      </c>
      <c r="V33" s="5">
        <v>1889.1741130552073</v>
      </c>
      <c r="W33" s="5">
        <v>1939.2679315986072</v>
      </c>
    </row>
    <row r="34" spans="1:23" s="3" customFormat="1">
      <c r="A34" s="6" t="s">
        <v>144</v>
      </c>
      <c r="B34" s="6" t="s">
        <v>129</v>
      </c>
      <c r="C34" s="5">
        <v>0</v>
      </c>
      <c r="D34" s="5">
        <v>20</v>
      </c>
      <c r="E34" s="5">
        <v>20</v>
      </c>
      <c r="F34" s="5">
        <v>20</v>
      </c>
      <c r="G34" s="5">
        <v>204.61540213000001</v>
      </c>
      <c r="H34" s="5">
        <v>204.61540213000001</v>
      </c>
      <c r="I34" s="5">
        <v>343.67594380000003</v>
      </c>
      <c r="J34" s="5">
        <v>343.67594380000003</v>
      </c>
      <c r="K34" s="5">
        <v>343.67594380000003</v>
      </c>
      <c r="L34" s="5">
        <v>343.67594380000003</v>
      </c>
      <c r="M34" s="5">
        <v>343.67594380000003</v>
      </c>
      <c r="N34" s="5">
        <v>343.67594380000003</v>
      </c>
      <c r="O34" s="5">
        <v>343.67594380000003</v>
      </c>
      <c r="P34" s="5">
        <v>343.67594380000003</v>
      </c>
      <c r="Q34" s="5">
        <v>343.67594380000003</v>
      </c>
      <c r="R34" s="5">
        <v>343.67594380000003</v>
      </c>
      <c r="S34" s="5">
        <v>343.67594380000003</v>
      </c>
      <c r="T34" s="5">
        <v>343.67594380000003</v>
      </c>
      <c r="U34" s="5">
        <v>343.67594380000003</v>
      </c>
      <c r="V34" s="5">
        <v>343.67594380000003</v>
      </c>
      <c r="W34" s="5">
        <v>343.67594380000003</v>
      </c>
    </row>
    <row r="35" spans="1:23" s="3" customFormat="1">
      <c r="A35" s="6" t="s">
        <v>144</v>
      </c>
      <c r="B35" s="6" t="s">
        <v>130</v>
      </c>
      <c r="C35" s="5">
        <v>0</v>
      </c>
      <c r="D35" s="5">
        <v>0</v>
      </c>
      <c r="E35" s="5">
        <v>0</v>
      </c>
      <c r="F35" s="5">
        <v>0</v>
      </c>
      <c r="G35" s="5">
        <v>0</v>
      </c>
      <c r="H35" s="5">
        <v>0</v>
      </c>
      <c r="I35" s="5">
        <v>0</v>
      </c>
      <c r="J35" s="5">
        <v>572.96020189000001</v>
      </c>
      <c r="K35" s="5">
        <v>572.96020189000001</v>
      </c>
      <c r="L35" s="5">
        <v>572.96020189000001</v>
      </c>
      <c r="M35" s="5">
        <v>572.96020189000001</v>
      </c>
      <c r="N35" s="5">
        <v>572.96020189000001</v>
      </c>
      <c r="O35" s="5">
        <v>572.96020189000001</v>
      </c>
      <c r="P35" s="5">
        <v>572.96020189000001</v>
      </c>
      <c r="Q35" s="5">
        <v>572.96020189000001</v>
      </c>
      <c r="R35" s="5">
        <v>572.96020189000001</v>
      </c>
      <c r="S35" s="5">
        <v>572.96020189000001</v>
      </c>
      <c r="T35" s="5">
        <v>572.96020189000001</v>
      </c>
      <c r="U35" s="5">
        <v>572.96020189000001</v>
      </c>
      <c r="V35" s="5">
        <v>572.96020189000001</v>
      </c>
      <c r="W35" s="5">
        <v>572.96020189000001</v>
      </c>
    </row>
    <row r="36" spans="1:23" s="3" customFormat="1">
      <c r="A36" s="6" t="s">
        <v>144</v>
      </c>
      <c r="B36" s="6" t="s">
        <v>123</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1400</v>
      </c>
      <c r="F38" s="5">
        <v>1680</v>
      </c>
      <c r="G38" s="5">
        <v>3080</v>
      </c>
      <c r="H38" s="5">
        <v>3780</v>
      </c>
      <c r="I38" s="5">
        <v>3780</v>
      </c>
      <c r="J38" s="5">
        <v>4165</v>
      </c>
      <c r="K38" s="5">
        <v>4165</v>
      </c>
      <c r="L38" s="5">
        <v>4165</v>
      </c>
      <c r="M38" s="5">
        <v>4165</v>
      </c>
      <c r="N38" s="5">
        <v>4165</v>
      </c>
      <c r="O38" s="5">
        <v>4457.0000000099999</v>
      </c>
      <c r="P38" s="5">
        <v>4574.0000000099999</v>
      </c>
      <c r="Q38" s="5">
        <v>4574.0000000099999</v>
      </c>
      <c r="R38" s="5">
        <v>4574.0000000099999</v>
      </c>
      <c r="S38" s="5">
        <v>5110.4000000100004</v>
      </c>
      <c r="T38" s="5">
        <v>5110.4000000100004</v>
      </c>
      <c r="U38" s="5">
        <v>5253.8000000100001</v>
      </c>
      <c r="V38" s="5">
        <v>5253.8000000100001</v>
      </c>
      <c r="W38" s="5">
        <v>5253.8000000100001</v>
      </c>
    </row>
    <row r="39" spans="1:23" s="3" customFormat="1">
      <c r="A39" s="102" t="s">
        <v>248</v>
      </c>
      <c r="B39" s="102"/>
      <c r="C39" s="17">
        <v>90.021912269168354</v>
      </c>
      <c r="D39" s="17">
        <v>163.92568992551702</v>
      </c>
      <c r="E39" s="17">
        <v>318.56591109812211</v>
      </c>
      <c r="F39" s="17">
        <v>543.47916064720664</v>
      </c>
      <c r="G39" s="17">
        <v>906.8840035430261</v>
      </c>
      <c r="H39" s="17">
        <v>1607.488669740834</v>
      </c>
      <c r="I39" s="17">
        <v>1804.4132085692338</v>
      </c>
      <c r="J39" s="17">
        <v>2515.9301749808337</v>
      </c>
      <c r="K39" s="17">
        <v>2733.010642120335</v>
      </c>
      <c r="L39" s="17">
        <v>3051.9919685265781</v>
      </c>
      <c r="M39" s="17">
        <v>3292.323677647581</v>
      </c>
      <c r="N39" s="17">
        <v>3826.628437284533</v>
      </c>
      <c r="O39" s="17">
        <v>4081.3652946595585</v>
      </c>
      <c r="P39" s="17">
        <v>4524.3401998323443</v>
      </c>
      <c r="Q39" s="17">
        <v>4592.7496822436533</v>
      </c>
      <c r="R39" s="17">
        <v>4662.1007590028421</v>
      </c>
      <c r="S39" s="17">
        <v>5470.1818253012625</v>
      </c>
      <c r="T39" s="17">
        <v>5690.8446374223113</v>
      </c>
      <c r="U39" s="17">
        <v>6035.9317636834176</v>
      </c>
      <c r="V39" s="17">
        <v>6270.4586518650749</v>
      </c>
      <c r="W39" s="17">
        <v>6585.3150731580281</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742.61956062000002</v>
      </c>
      <c r="W44" s="5">
        <v>742.61956062000002</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68.204574724107488</v>
      </c>
      <c r="D46" s="5">
        <v>100.7004482061075</v>
      </c>
      <c r="E46" s="5">
        <v>230.30572176270746</v>
      </c>
      <c r="F46" s="5">
        <v>428.15941359480746</v>
      </c>
      <c r="G46" s="5">
        <v>484.61962040330747</v>
      </c>
      <c r="H46" s="5">
        <v>661.15516460230754</v>
      </c>
      <c r="I46" s="5">
        <v>694.46146649780758</v>
      </c>
      <c r="J46" s="5">
        <v>730.9027705149075</v>
      </c>
      <c r="K46" s="5">
        <v>771.26032248860759</v>
      </c>
      <c r="L46" s="5">
        <v>811.29444892650758</v>
      </c>
      <c r="M46" s="5">
        <v>847.95637164350751</v>
      </c>
      <c r="N46" s="5">
        <v>881.37078429870758</v>
      </c>
      <c r="O46" s="5">
        <v>915.72421114900749</v>
      </c>
      <c r="P46" s="5">
        <v>955.66250877740754</v>
      </c>
      <c r="Q46" s="5">
        <v>1000.9753819206076</v>
      </c>
      <c r="R46" s="5">
        <v>1049.8542656004074</v>
      </c>
      <c r="S46" s="5">
        <v>1098.5190079430074</v>
      </c>
      <c r="T46" s="5">
        <v>1150.6738313845074</v>
      </c>
      <c r="U46" s="5">
        <v>1205.6210849710073</v>
      </c>
      <c r="V46" s="5">
        <v>1251.0263442516073</v>
      </c>
      <c r="W46" s="5">
        <v>1298.1868879356073</v>
      </c>
    </row>
    <row r="47" spans="1:23" s="3" customFormat="1">
      <c r="A47" s="6" t="s">
        <v>145</v>
      </c>
      <c r="B47" s="6" t="s">
        <v>129</v>
      </c>
      <c r="C47" s="5">
        <v>0</v>
      </c>
      <c r="D47" s="5">
        <v>0</v>
      </c>
      <c r="E47" s="5">
        <v>0</v>
      </c>
      <c r="F47" s="5">
        <v>0</v>
      </c>
      <c r="G47" s="5">
        <v>368.93119049000001</v>
      </c>
      <c r="H47" s="5">
        <v>1437.5042349099999</v>
      </c>
      <c r="I47" s="5">
        <v>1437.5042349099999</v>
      </c>
      <c r="J47" s="5">
        <v>2348.7107301699998</v>
      </c>
      <c r="K47" s="5">
        <v>2348.7107301699998</v>
      </c>
      <c r="L47" s="5">
        <v>2348.7107301699998</v>
      </c>
      <c r="M47" s="5">
        <v>2348.7107301699998</v>
      </c>
      <c r="N47" s="5">
        <v>2400</v>
      </c>
      <c r="O47" s="5">
        <v>2400</v>
      </c>
      <c r="P47" s="5">
        <v>2400</v>
      </c>
      <c r="Q47" s="5">
        <v>2400</v>
      </c>
      <c r="R47" s="5">
        <v>2457.5310524699998</v>
      </c>
      <c r="S47" s="5">
        <v>3104.6329608899996</v>
      </c>
      <c r="T47" s="5">
        <v>3104.6329608899996</v>
      </c>
      <c r="U47" s="5">
        <v>3104.6329608899996</v>
      </c>
      <c r="V47" s="5">
        <v>3104.6329608899996</v>
      </c>
      <c r="W47" s="5">
        <v>3104.6329608899996</v>
      </c>
    </row>
    <row r="48" spans="1:23" s="3" customFormat="1">
      <c r="A48" s="6" t="s">
        <v>145</v>
      </c>
      <c r="B48" s="6" t="s">
        <v>130</v>
      </c>
      <c r="C48" s="5">
        <v>0</v>
      </c>
      <c r="D48" s="5">
        <v>0</v>
      </c>
      <c r="E48" s="5">
        <v>0</v>
      </c>
      <c r="F48" s="5">
        <v>0</v>
      </c>
      <c r="G48" s="5">
        <v>0</v>
      </c>
      <c r="H48" s="5">
        <v>521.69754585999999</v>
      </c>
      <c r="I48" s="5">
        <v>521.69754585999999</v>
      </c>
      <c r="J48" s="5">
        <v>1200</v>
      </c>
      <c r="K48" s="5">
        <v>1200</v>
      </c>
      <c r="L48" s="5">
        <v>1200</v>
      </c>
      <c r="M48" s="5">
        <v>1200</v>
      </c>
      <c r="N48" s="5">
        <v>1200</v>
      </c>
      <c r="O48" s="5">
        <v>1200</v>
      </c>
      <c r="P48" s="5">
        <v>1200</v>
      </c>
      <c r="Q48" s="5">
        <v>1200</v>
      </c>
      <c r="R48" s="5">
        <v>1200</v>
      </c>
      <c r="S48" s="5">
        <v>1200</v>
      </c>
      <c r="T48" s="5">
        <v>1200</v>
      </c>
      <c r="U48" s="5">
        <v>1200</v>
      </c>
      <c r="V48" s="5">
        <v>1200</v>
      </c>
      <c r="W48" s="5">
        <v>1200</v>
      </c>
    </row>
    <row r="49" spans="1:23" s="3" customFormat="1">
      <c r="A49" s="6" t="s">
        <v>145</v>
      </c>
      <c r="B49" s="6" t="s">
        <v>123</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1450</v>
      </c>
      <c r="H51" s="5">
        <v>4820</v>
      </c>
      <c r="I51" s="5">
        <v>4820</v>
      </c>
      <c r="J51" s="5">
        <v>4820</v>
      </c>
      <c r="K51" s="5">
        <v>4820</v>
      </c>
      <c r="L51" s="5">
        <v>4820</v>
      </c>
      <c r="M51" s="5">
        <v>4820</v>
      </c>
      <c r="N51" s="5">
        <v>4820</v>
      </c>
      <c r="O51" s="5">
        <v>5045</v>
      </c>
      <c r="P51" s="5">
        <v>5065</v>
      </c>
      <c r="Q51" s="5">
        <v>5065</v>
      </c>
      <c r="R51" s="5">
        <v>5065</v>
      </c>
      <c r="S51" s="5">
        <v>5065</v>
      </c>
      <c r="T51" s="5">
        <v>5065</v>
      </c>
      <c r="U51" s="5">
        <v>6005</v>
      </c>
      <c r="V51" s="5">
        <v>6005</v>
      </c>
      <c r="W51" s="5">
        <v>6005</v>
      </c>
    </row>
    <row r="52" spans="1:23" s="3" customFormat="1">
      <c r="A52" s="102" t="s">
        <v>248</v>
      </c>
      <c r="B52" s="102"/>
      <c r="C52" s="17">
        <v>-6.865614268989404</v>
      </c>
      <c r="D52" s="17">
        <v>49.803305095513963</v>
      </c>
      <c r="E52" s="17">
        <v>203.55541560736813</v>
      </c>
      <c r="F52" s="17">
        <v>427.98539786869185</v>
      </c>
      <c r="G52" s="17">
        <v>876.03670336884522</v>
      </c>
      <c r="H52" s="17">
        <v>2667.4959865933452</v>
      </c>
      <c r="I52" s="17">
        <v>2725.087992002073</v>
      </c>
      <c r="J52" s="17">
        <v>4377.4033194124913</v>
      </c>
      <c r="K52" s="17">
        <v>4442.0335255744503</v>
      </c>
      <c r="L52" s="17">
        <v>4508.9484931641691</v>
      </c>
      <c r="M52" s="17">
        <v>4572.6076700078966</v>
      </c>
      <c r="N52" s="17">
        <v>4681.2784031026968</v>
      </c>
      <c r="O52" s="17">
        <v>4740.6794930083552</v>
      </c>
      <c r="P52" s="17">
        <v>4806.6382263891364</v>
      </c>
      <c r="Q52" s="17">
        <v>4878.4520886467581</v>
      </c>
      <c r="R52" s="17">
        <v>5015.9979506410391</v>
      </c>
      <c r="S52" s="17">
        <v>5740.6232064907999</v>
      </c>
      <c r="T52" s="17">
        <v>5819.4160680775803</v>
      </c>
      <c r="U52" s="17">
        <v>5908.8091045998999</v>
      </c>
      <c r="V52" s="17">
        <v>6729.0056776152915</v>
      </c>
      <c r="W52" s="17">
        <v>6808.5041222113732</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59.394739860000001</v>
      </c>
      <c r="T57" s="5">
        <v>59.394739860000001</v>
      </c>
      <c r="U57" s="5">
        <v>59.394739860000001</v>
      </c>
      <c r="V57" s="5">
        <v>59.394739860000001</v>
      </c>
      <c r="W57" s="5">
        <v>59.394739860000001</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41.882269008823798</v>
      </c>
      <c r="D59" s="5">
        <v>54.025628448023809</v>
      </c>
      <c r="E59" s="5">
        <v>133.07164836982381</v>
      </c>
      <c r="F59" s="5">
        <v>237.10214382852382</v>
      </c>
      <c r="G59" s="5">
        <v>265.27491335642384</v>
      </c>
      <c r="H59" s="5">
        <v>1009.0767264171237</v>
      </c>
      <c r="I59" s="5">
        <v>1024.5841072090238</v>
      </c>
      <c r="J59" s="5">
        <v>1041.5597435457239</v>
      </c>
      <c r="K59" s="5">
        <v>1060.075316517924</v>
      </c>
      <c r="L59" s="5">
        <v>1075.2400566949239</v>
      </c>
      <c r="M59" s="5">
        <v>1089.5613634093238</v>
      </c>
      <c r="N59" s="5">
        <v>1103.8838478362238</v>
      </c>
      <c r="O59" s="5">
        <v>1118.9711428076237</v>
      </c>
      <c r="P59" s="5">
        <v>1135.7828857942238</v>
      </c>
      <c r="Q59" s="5">
        <v>1154.8250589590239</v>
      </c>
      <c r="R59" s="5">
        <v>1174.4802597986238</v>
      </c>
      <c r="S59" s="5">
        <v>1192.9234451646237</v>
      </c>
      <c r="T59" s="5">
        <v>1212.3090020733237</v>
      </c>
      <c r="U59" s="5">
        <v>1232.7735066522237</v>
      </c>
      <c r="V59" s="5">
        <v>1248.8486262262238</v>
      </c>
      <c r="W59" s="5">
        <v>1264.8946243199237</v>
      </c>
    </row>
    <row r="60" spans="1:23" s="3" customFormat="1">
      <c r="A60" s="6" t="s">
        <v>146</v>
      </c>
      <c r="B60" s="6" t="s">
        <v>129</v>
      </c>
      <c r="C60" s="5">
        <v>0</v>
      </c>
      <c r="D60" s="5">
        <v>0</v>
      </c>
      <c r="E60" s="5">
        <v>0</v>
      </c>
      <c r="F60" s="5">
        <v>0</v>
      </c>
      <c r="G60" s="5">
        <v>0</v>
      </c>
      <c r="H60" s="5">
        <v>0</v>
      </c>
      <c r="I60" s="5">
        <v>0</v>
      </c>
      <c r="J60" s="5">
        <v>0</v>
      </c>
      <c r="K60" s="5">
        <v>0</v>
      </c>
      <c r="L60" s="5">
        <v>0</v>
      </c>
      <c r="M60" s="5">
        <v>0</v>
      </c>
      <c r="N60" s="5">
        <v>244.04596802</v>
      </c>
      <c r="O60" s="5">
        <v>367.39783229</v>
      </c>
      <c r="P60" s="5">
        <v>367.39783229</v>
      </c>
      <c r="Q60" s="5">
        <v>367.39783229</v>
      </c>
      <c r="R60" s="5">
        <v>452</v>
      </c>
      <c r="S60" s="5">
        <v>452</v>
      </c>
      <c r="T60" s="5">
        <v>452</v>
      </c>
      <c r="U60" s="5">
        <v>452</v>
      </c>
      <c r="V60" s="5">
        <v>452</v>
      </c>
      <c r="W60" s="5">
        <v>452</v>
      </c>
    </row>
    <row r="61" spans="1:23" s="3" customFormat="1">
      <c r="A61" s="6" t="s">
        <v>146</v>
      </c>
      <c r="B61" s="6" t="s">
        <v>130</v>
      </c>
      <c r="C61" s="5">
        <v>0</v>
      </c>
      <c r="D61" s="5">
        <v>0</v>
      </c>
      <c r="E61" s="5">
        <v>0</v>
      </c>
      <c r="F61" s="5">
        <v>0</v>
      </c>
      <c r="G61" s="5">
        <v>0</v>
      </c>
      <c r="H61" s="5">
        <v>0</v>
      </c>
      <c r="I61" s="5">
        <v>0</v>
      </c>
      <c r="J61" s="5">
        <v>452</v>
      </c>
      <c r="K61" s="5">
        <v>452</v>
      </c>
      <c r="L61" s="5">
        <v>452</v>
      </c>
      <c r="M61" s="5">
        <v>452</v>
      </c>
      <c r="N61" s="5">
        <v>452</v>
      </c>
      <c r="O61" s="5">
        <v>452</v>
      </c>
      <c r="P61" s="5">
        <v>452</v>
      </c>
      <c r="Q61" s="5">
        <v>452</v>
      </c>
      <c r="R61" s="5">
        <v>452</v>
      </c>
      <c r="S61" s="5">
        <v>452</v>
      </c>
      <c r="T61" s="5">
        <v>452</v>
      </c>
      <c r="U61" s="5">
        <v>452</v>
      </c>
      <c r="V61" s="5">
        <v>452</v>
      </c>
      <c r="W61" s="5">
        <v>452</v>
      </c>
    </row>
    <row r="62" spans="1:23" s="3" customFormat="1">
      <c r="A62" s="6" t="s">
        <v>146</v>
      </c>
      <c r="B62" s="6" t="s">
        <v>123</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49.934110785831038</v>
      </c>
      <c r="D65" s="17">
        <v>70.462091309040687</v>
      </c>
      <c r="E65" s="17">
        <v>157.6967997637127</v>
      </c>
      <c r="F65" s="17">
        <v>269.98222370898037</v>
      </c>
      <c r="G65" s="17">
        <v>306.27572603243158</v>
      </c>
      <c r="H65" s="17">
        <v>1058.4808593758958</v>
      </c>
      <c r="I65" s="17">
        <v>1081.5142221331489</v>
      </c>
      <c r="J65" s="17">
        <v>1558.9863865466878</v>
      </c>
      <c r="K65" s="17">
        <v>1586.4286598664628</v>
      </c>
      <c r="L65" s="17">
        <v>1610.3541125215199</v>
      </c>
      <c r="M65" s="17">
        <v>1634.0330735491843</v>
      </c>
      <c r="N65" s="17">
        <v>1901.0025776390453</v>
      </c>
      <c r="O65" s="17">
        <v>2046.5558648732106</v>
      </c>
      <c r="P65" s="17">
        <v>2072.6480422404802</v>
      </c>
      <c r="Q65" s="17">
        <v>2100.0779460050389</v>
      </c>
      <c r="R65" s="17">
        <v>2214.4313880382783</v>
      </c>
      <c r="S65" s="17">
        <v>2302.4745473343505</v>
      </c>
      <c r="T65" s="17">
        <v>2330.3975470305522</v>
      </c>
      <c r="U65" s="17">
        <v>2359.8350597151793</v>
      </c>
      <c r="V65" s="17">
        <v>2385.0563024746825</v>
      </c>
      <c r="W65" s="17">
        <v>2412.3860659283882</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9.4280564973779661</v>
      </c>
      <c r="D78" s="17">
        <v>13.285595222917809</v>
      </c>
      <c r="E78" s="17">
        <v>25.905148712346925</v>
      </c>
      <c r="F78" s="17">
        <v>45.010952872096126</v>
      </c>
      <c r="G78" s="17">
        <v>51.079141421039395</v>
      </c>
      <c r="H78" s="17">
        <v>56.219545123046956</v>
      </c>
      <c r="I78" s="17">
        <v>59.067214904721084</v>
      </c>
      <c r="J78" s="17">
        <v>63.604805607881033</v>
      </c>
      <c r="K78" s="17">
        <v>68.410984210495187</v>
      </c>
      <c r="L78" s="17">
        <v>72.108947176316889</v>
      </c>
      <c r="M78" s="17">
        <v>75.413232882361598</v>
      </c>
      <c r="N78" s="17">
        <v>78.573376478875431</v>
      </c>
      <c r="O78" s="17">
        <v>81.83485583794976</v>
      </c>
      <c r="P78" s="17">
        <v>85.512849961734034</v>
      </c>
      <c r="Q78" s="17">
        <v>89.302762129053107</v>
      </c>
      <c r="R78" s="17">
        <v>93.685984605801096</v>
      </c>
      <c r="S78" s="17">
        <v>98.059411219519816</v>
      </c>
      <c r="T78" s="17">
        <v>102.55592005062928</v>
      </c>
      <c r="U78" s="17">
        <v>107.2640543859538</v>
      </c>
      <c r="V78" s="17">
        <v>110.97183752307365</v>
      </c>
      <c r="W78" s="17">
        <v>114.97257274873239</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116</v>
      </c>
      <c r="C6" s="5">
        <v>0</v>
      </c>
      <c r="D6" s="5">
        <v>0</v>
      </c>
      <c r="E6" s="5">
        <v>0</v>
      </c>
      <c r="F6" s="5">
        <v>0</v>
      </c>
      <c r="G6" s="5">
        <v>0</v>
      </c>
      <c r="H6" s="5">
        <v>0</v>
      </c>
      <c r="I6" s="5">
        <v>0</v>
      </c>
      <c r="J6" s="5">
        <v>390.00000000000006</v>
      </c>
      <c r="K6" s="5">
        <v>390.00000000000006</v>
      </c>
      <c r="L6" s="5">
        <v>390.00000000000006</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76</v>
      </c>
      <c r="B7" s="6" t="s">
        <v>128</v>
      </c>
      <c r="C7" s="5">
        <v>324.36822486633213</v>
      </c>
      <c r="D7" s="5">
        <v>467.71802672503213</v>
      </c>
      <c r="E7" s="5">
        <v>1079.3761815338321</v>
      </c>
      <c r="F7" s="5">
        <v>1987.8839036490322</v>
      </c>
      <c r="G7" s="5">
        <v>2243.3540905593322</v>
      </c>
      <c r="H7" s="5">
        <v>2557.9358690468325</v>
      </c>
      <c r="I7" s="5">
        <v>2702.4872419801327</v>
      </c>
      <c r="J7" s="5">
        <v>2859.300239807832</v>
      </c>
      <c r="K7" s="5">
        <v>3034.1464607058333</v>
      </c>
      <c r="L7" s="5">
        <v>3188.4488035233326</v>
      </c>
      <c r="M7" s="5">
        <v>3328.0726982608335</v>
      </c>
      <c r="N7" s="5">
        <v>3460.0431559846338</v>
      </c>
      <c r="O7" s="5">
        <v>3595.3845889791332</v>
      </c>
      <c r="P7" s="5">
        <v>3746.7478746433335</v>
      </c>
      <c r="Q7" s="5">
        <v>3920.4496736924334</v>
      </c>
      <c r="R7" s="5">
        <v>4105.6610285251327</v>
      </c>
      <c r="S7" s="5">
        <v>4289.9937766146331</v>
      </c>
      <c r="T7" s="5">
        <v>4488.3005961401332</v>
      </c>
      <c r="U7" s="5">
        <v>4697.5142651733322</v>
      </c>
      <c r="V7" s="5">
        <v>4863.8188230702335</v>
      </c>
      <c r="W7" s="5">
        <v>6515.8721561716311</v>
      </c>
    </row>
    <row r="8" spans="1:23">
      <c r="A8" s="6" t="s">
        <v>76</v>
      </c>
      <c r="B8" s="6" t="s">
        <v>129</v>
      </c>
      <c r="C8" s="5">
        <v>0</v>
      </c>
      <c r="D8" s="5">
        <v>20</v>
      </c>
      <c r="E8" s="5">
        <v>20</v>
      </c>
      <c r="F8" s="5">
        <v>20</v>
      </c>
      <c r="G8" s="5">
        <v>20</v>
      </c>
      <c r="H8" s="5">
        <v>45.565558789999997</v>
      </c>
      <c r="I8" s="5">
        <v>190.22490151</v>
      </c>
      <c r="J8" s="5">
        <v>1084.8415993399999</v>
      </c>
      <c r="K8" s="5">
        <v>1084.8415993399999</v>
      </c>
      <c r="L8" s="5">
        <v>1353.1554082399998</v>
      </c>
      <c r="M8" s="5">
        <v>1505.70913552</v>
      </c>
      <c r="N8" s="5">
        <v>2138.7624482900001</v>
      </c>
      <c r="O8" s="5">
        <v>2320.7609001999999</v>
      </c>
      <c r="P8" s="5">
        <v>2494.93947914</v>
      </c>
      <c r="Q8" s="5">
        <v>2910.6656913700003</v>
      </c>
      <c r="R8" s="5">
        <v>3735.6399841500006</v>
      </c>
      <c r="S8" s="5">
        <v>3890.7626053400008</v>
      </c>
      <c r="T8" s="5">
        <v>3890.7626053400008</v>
      </c>
      <c r="U8" s="5">
        <v>3890.7626053400008</v>
      </c>
      <c r="V8" s="5">
        <v>4039.708764330001</v>
      </c>
      <c r="W8" s="5">
        <v>4039.708764330001</v>
      </c>
    </row>
    <row r="9" spans="1:23">
      <c r="A9" s="6" t="s">
        <v>76</v>
      </c>
      <c r="B9" s="6" t="s">
        <v>130</v>
      </c>
      <c r="C9" s="5">
        <v>0</v>
      </c>
      <c r="D9" s="5">
        <v>0</v>
      </c>
      <c r="E9" s="5">
        <v>0</v>
      </c>
      <c r="F9" s="5">
        <v>2040</v>
      </c>
      <c r="G9" s="5">
        <v>2040</v>
      </c>
      <c r="H9" s="5">
        <v>2040</v>
      </c>
      <c r="I9" s="5">
        <v>2040</v>
      </c>
      <c r="J9" s="5">
        <v>2040</v>
      </c>
      <c r="K9" s="5">
        <v>2040</v>
      </c>
      <c r="L9" s="5">
        <v>2040</v>
      </c>
      <c r="M9" s="5">
        <v>2040</v>
      </c>
      <c r="N9" s="5">
        <v>2220.4142639400002</v>
      </c>
      <c r="O9" s="5">
        <v>2220.4142639400002</v>
      </c>
      <c r="P9" s="5">
        <v>2220.4142639400002</v>
      </c>
      <c r="Q9" s="5">
        <v>3541.9579055300001</v>
      </c>
      <c r="R9" s="5">
        <v>3541.9579055300001</v>
      </c>
      <c r="S9" s="5">
        <v>4544.2850402499989</v>
      </c>
      <c r="T9" s="5">
        <v>4544.2850402499989</v>
      </c>
      <c r="U9" s="5">
        <v>4544.2850402499989</v>
      </c>
      <c r="V9" s="5">
        <v>4647.842762629999</v>
      </c>
      <c r="W9" s="5">
        <v>4647.842762629999</v>
      </c>
    </row>
    <row r="10" spans="1:23">
      <c r="A10" s="6" t="s">
        <v>76</v>
      </c>
      <c r="B10" s="6" t="s">
        <v>123</v>
      </c>
      <c r="C10" s="5">
        <v>-13.590389408343501</v>
      </c>
      <c r="D10" s="5">
        <v>75.485280120281146</v>
      </c>
      <c r="E10" s="5">
        <v>161.9288108976732</v>
      </c>
      <c r="F10" s="5">
        <v>250.6679194872309</v>
      </c>
      <c r="G10" s="5">
        <v>333.85359144283422</v>
      </c>
      <c r="H10" s="5">
        <v>422.99868144073787</v>
      </c>
      <c r="I10" s="5">
        <v>509.84956643831026</v>
      </c>
      <c r="J10" s="5">
        <v>605.60294514389943</v>
      </c>
      <c r="K10" s="5">
        <v>699.00801316016032</v>
      </c>
      <c r="L10" s="5">
        <v>792.15097556923024</v>
      </c>
      <c r="M10" s="5">
        <v>889.26978335328397</v>
      </c>
      <c r="N10" s="5">
        <v>980.74069656933329</v>
      </c>
      <c r="O10" s="5">
        <v>1072.6082017635404</v>
      </c>
      <c r="P10" s="5">
        <v>1174.6894356115777</v>
      </c>
      <c r="Q10" s="5">
        <v>1270.0856671311462</v>
      </c>
      <c r="R10" s="5">
        <v>1375.3174775295245</v>
      </c>
      <c r="S10" s="5">
        <v>1483.4926331288693</v>
      </c>
      <c r="T10" s="5">
        <v>1587.8903706511812</v>
      </c>
      <c r="U10" s="5">
        <v>1701.7828265984294</v>
      </c>
      <c r="V10" s="5">
        <v>1812.9771101871809</v>
      </c>
      <c r="W10" s="5">
        <v>1924.0166316187956</v>
      </c>
    </row>
    <row r="11" spans="1:23">
      <c r="A11" s="6" t="s">
        <v>76</v>
      </c>
      <c r="B11" s="6" t="s">
        <v>132</v>
      </c>
      <c r="C11" s="5">
        <v>0</v>
      </c>
      <c r="D11" s="5">
        <v>270</v>
      </c>
      <c r="E11" s="5">
        <v>270</v>
      </c>
      <c r="F11" s="5">
        <v>1170</v>
      </c>
      <c r="G11" s="5">
        <v>1170</v>
      </c>
      <c r="H11" s="5">
        <v>1170</v>
      </c>
      <c r="I11" s="5">
        <v>3035</v>
      </c>
      <c r="J11" s="5">
        <v>3785</v>
      </c>
      <c r="K11" s="5">
        <v>3785</v>
      </c>
      <c r="L11" s="5">
        <v>3785</v>
      </c>
      <c r="M11" s="5">
        <v>4535</v>
      </c>
      <c r="N11" s="5">
        <v>5357.5</v>
      </c>
      <c r="O11" s="5">
        <v>5357.5</v>
      </c>
      <c r="P11" s="5">
        <v>5357.5</v>
      </c>
      <c r="Q11" s="5">
        <v>6812.5</v>
      </c>
      <c r="R11" s="5">
        <v>6812.5</v>
      </c>
      <c r="S11" s="5">
        <v>6812.5</v>
      </c>
      <c r="T11" s="5">
        <v>6812.5</v>
      </c>
      <c r="U11" s="5">
        <v>6812.5</v>
      </c>
      <c r="V11" s="5">
        <v>6812.5</v>
      </c>
      <c r="W11" s="5">
        <v>6812.5</v>
      </c>
    </row>
    <row r="12" spans="1:23">
      <c r="A12" s="6" t="s">
        <v>76</v>
      </c>
      <c r="B12" s="6" t="s">
        <v>134</v>
      </c>
      <c r="C12" s="5">
        <v>0</v>
      </c>
      <c r="D12" s="5">
        <v>740</v>
      </c>
      <c r="E12" s="5">
        <v>3420</v>
      </c>
      <c r="F12" s="5">
        <v>3980</v>
      </c>
      <c r="G12" s="5">
        <v>7400</v>
      </c>
      <c r="H12" s="5">
        <v>8940</v>
      </c>
      <c r="I12" s="5">
        <v>10060</v>
      </c>
      <c r="J12" s="5">
        <v>11520</v>
      </c>
      <c r="K12" s="5">
        <v>11895</v>
      </c>
      <c r="L12" s="5">
        <v>13447.5</v>
      </c>
      <c r="M12" s="5">
        <v>15487.5</v>
      </c>
      <c r="N12" s="5">
        <v>17901.839999960001</v>
      </c>
      <c r="O12" s="5">
        <v>18418.839999970001</v>
      </c>
      <c r="P12" s="5">
        <v>18580.839999970001</v>
      </c>
      <c r="Q12" s="5">
        <v>23090.839999970001</v>
      </c>
      <c r="R12" s="5">
        <v>24250.839999970001</v>
      </c>
      <c r="S12" s="5">
        <v>24866.239999959998</v>
      </c>
      <c r="T12" s="5">
        <v>24866.239999959998</v>
      </c>
      <c r="U12" s="5">
        <v>25949.63999996</v>
      </c>
      <c r="V12" s="5">
        <v>26069.63999996</v>
      </c>
      <c r="W12" s="5">
        <v>26813.63999996</v>
      </c>
    </row>
    <row r="13" spans="1:23" s="3" customFormat="1">
      <c r="A13" s="102" t="s">
        <v>248</v>
      </c>
      <c r="B13" s="102"/>
      <c r="C13" s="17">
        <v>310.7778354579886</v>
      </c>
      <c r="D13" s="17">
        <v>563.20330684531325</v>
      </c>
      <c r="E13" s="17">
        <v>1261.3049924315053</v>
      </c>
      <c r="F13" s="17">
        <v>4298.551823136263</v>
      </c>
      <c r="G13" s="17">
        <v>4637.2076820021666</v>
      </c>
      <c r="H13" s="17">
        <v>5066.5001092775701</v>
      </c>
      <c r="I13" s="17">
        <v>5442.5617099284427</v>
      </c>
      <c r="J13" s="17">
        <v>6979.7447842917318</v>
      </c>
      <c r="K13" s="17">
        <v>7247.9960732059935</v>
      </c>
      <c r="L13" s="17">
        <v>7763.7551873325629</v>
      </c>
      <c r="M13" s="17">
        <v>8153.0516171341169</v>
      </c>
      <c r="N13" s="17">
        <v>9189.9605647839671</v>
      </c>
      <c r="O13" s="17">
        <v>9599.1679548826723</v>
      </c>
      <c r="P13" s="17">
        <v>10026.791053334911</v>
      </c>
      <c r="Q13" s="17">
        <v>12033.158937723581</v>
      </c>
      <c r="R13" s="17">
        <v>13148.576395734657</v>
      </c>
      <c r="S13" s="17">
        <v>14598.534055333503</v>
      </c>
      <c r="T13" s="17">
        <v>14901.238612381314</v>
      </c>
      <c r="U13" s="17">
        <v>15224.344737361762</v>
      </c>
      <c r="V13" s="17">
        <v>15754.347460217414</v>
      </c>
      <c r="W13" s="17">
        <v>17517.440314750427</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134.76885333685192</v>
      </c>
      <c r="D20" s="5">
        <v>197.53458078185193</v>
      </c>
      <c r="E20" s="5">
        <v>453.90810007215197</v>
      </c>
      <c r="F20" s="5">
        <v>836.67850037205199</v>
      </c>
      <c r="G20" s="5">
        <v>942.62020198465189</v>
      </c>
      <c r="H20" s="5">
        <v>1027.7648858332518</v>
      </c>
      <c r="I20" s="5">
        <v>1084.928212311052</v>
      </c>
      <c r="J20" s="5">
        <v>1146.5944747376518</v>
      </c>
      <c r="K20" s="5">
        <v>1215.9626353833519</v>
      </c>
      <c r="L20" s="5">
        <v>1273.4806286838518</v>
      </c>
      <c r="M20" s="5">
        <v>1324.409683762452</v>
      </c>
      <c r="N20" s="5">
        <v>1371.6207041478519</v>
      </c>
      <c r="O20" s="5">
        <v>1419.6489645610518</v>
      </c>
      <c r="P20" s="5">
        <v>1471.9098885015519</v>
      </c>
      <c r="Q20" s="5">
        <v>1533.8068185805519</v>
      </c>
      <c r="R20" s="5">
        <v>1599.6033156586518</v>
      </c>
      <c r="S20" s="5">
        <v>1664.413556999652</v>
      </c>
      <c r="T20" s="5">
        <v>1734.046098176352</v>
      </c>
      <c r="U20" s="5">
        <v>1806.6790544966518</v>
      </c>
      <c r="V20" s="5">
        <v>1860.4340173955518</v>
      </c>
      <c r="W20" s="5">
        <v>1914.6579891412518</v>
      </c>
    </row>
    <row r="21" spans="1:23" s="3" customFormat="1">
      <c r="A21" s="6" t="s">
        <v>127</v>
      </c>
      <c r="B21" s="6" t="s">
        <v>129</v>
      </c>
      <c r="C21" s="5">
        <v>0</v>
      </c>
      <c r="D21" s="5">
        <v>0</v>
      </c>
      <c r="E21" s="5">
        <v>0</v>
      </c>
      <c r="F21" s="5">
        <v>0</v>
      </c>
      <c r="G21" s="5">
        <v>0</v>
      </c>
      <c r="H21" s="5">
        <v>0</v>
      </c>
      <c r="I21" s="5">
        <v>0</v>
      </c>
      <c r="J21" s="5">
        <v>0</v>
      </c>
      <c r="K21" s="5">
        <v>0</v>
      </c>
      <c r="L21" s="5">
        <v>0</v>
      </c>
      <c r="M21" s="5">
        <v>152.55372728</v>
      </c>
      <c r="N21" s="5">
        <v>476.35210142999995</v>
      </c>
      <c r="O21" s="5">
        <v>476.35210142999995</v>
      </c>
      <c r="P21" s="5">
        <v>476.35210142999995</v>
      </c>
      <c r="Q21" s="5">
        <v>677.03416450999998</v>
      </c>
      <c r="R21" s="5">
        <v>677.03416450999998</v>
      </c>
      <c r="S21" s="5">
        <v>677.03416450999998</v>
      </c>
      <c r="T21" s="5">
        <v>677.03416450999998</v>
      </c>
      <c r="U21" s="5">
        <v>677.03416450999998</v>
      </c>
      <c r="V21" s="5">
        <v>825.98032350000005</v>
      </c>
      <c r="W21" s="5">
        <v>825.98032350000005</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2856.76947759</v>
      </c>
      <c r="R22" s="5">
        <v>2856.76947759</v>
      </c>
      <c r="S22" s="5">
        <v>3296.3029698700002</v>
      </c>
      <c r="T22" s="5">
        <v>3296.3029698700002</v>
      </c>
      <c r="U22" s="5">
        <v>3296.3029698700002</v>
      </c>
      <c r="V22" s="5">
        <v>3296.3029698700002</v>
      </c>
      <c r="W22" s="5">
        <v>3296.3029698700002</v>
      </c>
    </row>
    <row r="23" spans="1:23" s="3" customFormat="1">
      <c r="A23" s="6" t="s">
        <v>127</v>
      </c>
      <c r="B23" s="6" t="s">
        <v>123</v>
      </c>
      <c r="C23" s="5">
        <v>33.490516837748771</v>
      </c>
      <c r="D23" s="5">
        <v>68.192044510471888</v>
      </c>
      <c r="E23" s="5">
        <v>101.67361717780354</v>
      </c>
      <c r="F23" s="5">
        <v>135.4155876672362</v>
      </c>
      <c r="G23" s="5">
        <v>167.61279410217219</v>
      </c>
      <c r="H23" s="5">
        <v>203.04158751119672</v>
      </c>
      <c r="I23" s="5">
        <v>235.94348385821428</v>
      </c>
      <c r="J23" s="5">
        <v>275.12016361618583</v>
      </c>
      <c r="K23" s="5">
        <v>314.02773856089823</v>
      </c>
      <c r="L23" s="5">
        <v>350.39534881012685</v>
      </c>
      <c r="M23" s="5">
        <v>387.99016717464127</v>
      </c>
      <c r="N23" s="5">
        <v>425.46006898096391</v>
      </c>
      <c r="O23" s="5">
        <v>462.47646889254679</v>
      </c>
      <c r="P23" s="5">
        <v>506.57518453966304</v>
      </c>
      <c r="Q23" s="5">
        <v>542.33312442852252</v>
      </c>
      <c r="R23" s="5">
        <v>583.47940949804354</v>
      </c>
      <c r="S23" s="5">
        <v>627.36001608791673</v>
      </c>
      <c r="T23" s="5">
        <v>673.22867272388726</v>
      </c>
      <c r="U23" s="5">
        <v>715.83805574065923</v>
      </c>
      <c r="V23" s="5">
        <v>760.61495607373809</v>
      </c>
      <c r="W23" s="5">
        <v>803.70938157265391</v>
      </c>
    </row>
    <row r="24" spans="1:23" s="3" customFormat="1">
      <c r="A24" s="6" t="s">
        <v>127</v>
      </c>
      <c r="B24" s="6" t="s">
        <v>132</v>
      </c>
      <c r="C24" s="5">
        <v>0</v>
      </c>
      <c r="D24" s="5">
        <v>270</v>
      </c>
      <c r="E24" s="5">
        <v>270</v>
      </c>
      <c r="F24" s="5">
        <v>1170</v>
      </c>
      <c r="G24" s="5">
        <v>1170</v>
      </c>
      <c r="H24" s="5">
        <v>1170</v>
      </c>
      <c r="I24" s="5">
        <v>3035</v>
      </c>
      <c r="J24" s="5">
        <v>3035</v>
      </c>
      <c r="K24" s="5">
        <v>3035</v>
      </c>
      <c r="L24" s="5">
        <v>3035</v>
      </c>
      <c r="M24" s="5">
        <v>3035</v>
      </c>
      <c r="N24" s="5">
        <v>3857.5</v>
      </c>
      <c r="O24" s="5">
        <v>3857.5</v>
      </c>
      <c r="P24" s="5">
        <v>3857.5</v>
      </c>
      <c r="Q24" s="5">
        <v>5312.5</v>
      </c>
      <c r="R24" s="5">
        <v>5312.5</v>
      </c>
      <c r="S24" s="5">
        <v>5312.5</v>
      </c>
      <c r="T24" s="5">
        <v>5312.5</v>
      </c>
      <c r="U24" s="5">
        <v>5312.5</v>
      </c>
      <c r="V24" s="5">
        <v>5312.5</v>
      </c>
      <c r="W24" s="5">
        <v>5312.5</v>
      </c>
    </row>
    <row r="25" spans="1:23" s="3" customFormat="1">
      <c r="A25" s="6" t="s">
        <v>127</v>
      </c>
      <c r="B25" s="6" t="s">
        <v>134</v>
      </c>
      <c r="C25" s="5">
        <v>0</v>
      </c>
      <c r="D25" s="5">
        <v>500</v>
      </c>
      <c r="E25" s="5">
        <v>2720</v>
      </c>
      <c r="F25" s="5">
        <v>2720</v>
      </c>
      <c r="G25" s="5">
        <v>4040</v>
      </c>
      <c r="H25" s="5">
        <v>4040</v>
      </c>
      <c r="I25" s="5">
        <v>4040</v>
      </c>
      <c r="J25" s="5">
        <v>4040</v>
      </c>
      <c r="K25" s="5">
        <v>4040</v>
      </c>
      <c r="L25" s="5">
        <v>4760</v>
      </c>
      <c r="M25" s="5">
        <v>6800</v>
      </c>
      <c r="N25" s="5">
        <v>7520</v>
      </c>
      <c r="O25" s="5">
        <v>7520</v>
      </c>
      <c r="P25" s="5">
        <v>7520</v>
      </c>
      <c r="Q25" s="5">
        <v>10310</v>
      </c>
      <c r="R25" s="5">
        <v>10310</v>
      </c>
      <c r="S25" s="5">
        <v>10310</v>
      </c>
      <c r="T25" s="5">
        <v>10310</v>
      </c>
      <c r="U25" s="5">
        <v>10310</v>
      </c>
      <c r="V25" s="5">
        <v>10310</v>
      </c>
      <c r="W25" s="5">
        <v>10310</v>
      </c>
    </row>
    <row r="26" spans="1:23" s="3" customFormat="1">
      <c r="A26" s="102" t="s">
        <v>248</v>
      </c>
      <c r="B26" s="102"/>
      <c r="C26" s="17">
        <v>168.25937017460069</v>
      </c>
      <c r="D26" s="17">
        <v>265.72662529232383</v>
      </c>
      <c r="E26" s="17">
        <v>555.58171724995555</v>
      </c>
      <c r="F26" s="17">
        <v>3012.0940880392882</v>
      </c>
      <c r="G26" s="17">
        <v>3150.2329960868242</v>
      </c>
      <c r="H26" s="17">
        <v>3270.8064733444485</v>
      </c>
      <c r="I26" s="17">
        <v>3360.8716961692662</v>
      </c>
      <c r="J26" s="17">
        <v>3461.7146383538375</v>
      </c>
      <c r="K26" s="17">
        <v>3569.9903739442502</v>
      </c>
      <c r="L26" s="17">
        <v>3663.875977493979</v>
      </c>
      <c r="M26" s="17">
        <v>3904.9535782170933</v>
      </c>
      <c r="N26" s="17">
        <v>4313.4328745588155</v>
      </c>
      <c r="O26" s="17">
        <v>4398.4775348835983</v>
      </c>
      <c r="P26" s="17">
        <v>4494.8371744712149</v>
      </c>
      <c r="Q26" s="17">
        <v>5609.9435851090748</v>
      </c>
      <c r="R26" s="17">
        <v>5716.8863672566949</v>
      </c>
      <c r="S26" s="17">
        <v>6265.1107074675692</v>
      </c>
      <c r="T26" s="17">
        <v>6380.6119052802396</v>
      </c>
      <c r="U26" s="17">
        <v>6495.8542446173115</v>
      </c>
      <c r="V26" s="17">
        <v>6743.3322668392902</v>
      </c>
      <c r="W26" s="17">
        <v>6840.6506640839061</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71.004430225406992</v>
      </c>
      <c r="D33" s="5">
        <v>104.25120467990698</v>
      </c>
      <c r="E33" s="5">
        <v>239.338997292507</v>
      </c>
      <c r="F33" s="5">
        <v>445.08526890390704</v>
      </c>
      <c r="G33" s="5">
        <v>504.88142572150707</v>
      </c>
      <c r="H33" s="5">
        <v>661.318962579507</v>
      </c>
      <c r="I33" s="5">
        <v>697.248728241207</v>
      </c>
      <c r="J33" s="5">
        <v>736.11192388370694</v>
      </c>
      <c r="K33" s="5">
        <v>779.52487419900694</v>
      </c>
      <c r="L33" s="5">
        <v>818.43652509990693</v>
      </c>
      <c r="M33" s="5">
        <v>853.88162350930702</v>
      </c>
      <c r="N33" s="5">
        <v>888.70126080140699</v>
      </c>
      <c r="O33" s="5">
        <v>924.34513108980696</v>
      </c>
      <c r="P33" s="5">
        <v>964.05800717030695</v>
      </c>
      <c r="Q33" s="5">
        <v>1008.413283759507</v>
      </c>
      <c r="R33" s="5">
        <v>1055.9758494545069</v>
      </c>
      <c r="S33" s="5">
        <v>1105.160026148407</v>
      </c>
      <c r="T33" s="5">
        <v>1158.8800484456071</v>
      </c>
      <c r="U33" s="5">
        <v>1216.4800058280071</v>
      </c>
      <c r="V33" s="5">
        <v>1264.8269620352071</v>
      </c>
      <c r="W33" s="5">
        <v>1825.6721842586073</v>
      </c>
    </row>
    <row r="34" spans="1:23" s="3" customFormat="1">
      <c r="A34" s="6" t="s">
        <v>144</v>
      </c>
      <c r="B34" s="6" t="s">
        <v>129</v>
      </c>
      <c r="C34" s="5">
        <v>0</v>
      </c>
      <c r="D34" s="5">
        <v>20</v>
      </c>
      <c r="E34" s="5">
        <v>20</v>
      </c>
      <c r="F34" s="5">
        <v>20</v>
      </c>
      <c r="G34" s="5">
        <v>20</v>
      </c>
      <c r="H34" s="5">
        <v>45.565558789999997</v>
      </c>
      <c r="I34" s="5">
        <v>190.22490151</v>
      </c>
      <c r="J34" s="5">
        <v>1084.8415993399999</v>
      </c>
      <c r="K34" s="5">
        <v>1084.8415993399999</v>
      </c>
      <c r="L34" s="5">
        <v>1353.1554082399998</v>
      </c>
      <c r="M34" s="5">
        <v>1353.1554082399998</v>
      </c>
      <c r="N34" s="5">
        <v>1662.4103468599999</v>
      </c>
      <c r="O34" s="5">
        <v>1844.40879877</v>
      </c>
      <c r="P34" s="5">
        <v>2018.5873777099998</v>
      </c>
      <c r="Q34" s="5">
        <v>2018.5873777099998</v>
      </c>
      <c r="R34" s="5">
        <v>2018.5873777099998</v>
      </c>
      <c r="S34" s="5">
        <v>2018.5873777099998</v>
      </c>
      <c r="T34" s="5">
        <v>2018.5873777099998</v>
      </c>
      <c r="U34" s="5">
        <v>2018.5873777099998</v>
      </c>
      <c r="V34" s="5">
        <v>2018.5873777099998</v>
      </c>
      <c r="W34" s="5">
        <v>2018.5873777099998</v>
      </c>
    </row>
    <row r="35" spans="1:23" s="3" customFormat="1">
      <c r="A35" s="6" t="s">
        <v>144</v>
      </c>
      <c r="B35" s="6" t="s">
        <v>130</v>
      </c>
      <c r="C35" s="5">
        <v>0</v>
      </c>
      <c r="D35" s="5">
        <v>0</v>
      </c>
      <c r="E35" s="5">
        <v>0</v>
      </c>
      <c r="F35" s="5">
        <v>0</v>
      </c>
      <c r="G35" s="5">
        <v>0</v>
      </c>
      <c r="H35" s="5">
        <v>0</v>
      </c>
      <c r="I35" s="5">
        <v>0</v>
      </c>
      <c r="J35" s="5">
        <v>0</v>
      </c>
      <c r="K35" s="5">
        <v>0</v>
      </c>
      <c r="L35" s="5">
        <v>0</v>
      </c>
      <c r="M35" s="5">
        <v>0</v>
      </c>
      <c r="N35" s="5">
        <v>48.458844319999997</v>
      </c>
      <c r="O35" s="5">
        <v>48.458844319999997</v>
      </c>
      <c r="P35" s="5">
        <v>48.458844319999997</v>
      </c>
      <c r="Q35" s="5">
        <v>553.23300831999995</v>
      </c>
      <c r="R35" s="5">
        <v>553.23300831999995</v>
      </c>
      <c r="S35" s="5">
        <v>853.51343717999998</v>
      </c>
      <c r="T35" s="5">
        <v>853.51343717999998</v>
      </c>
      <c r="U35" s="5">
        <v>853.51343717999998</v>
      </c>
      <c r="V35" s="5">
        <v>957.07115955999996</v>
      </c>
      <c r="W35" s="5">
        <v>957.07115955999996</v>
      </c>
    </row>
    <row r="36" spans="1:23" s="3" customFormat="1">
      <c r="A36" s="6" t="s">
        <v>144</v>
      </c>
      <c r="B36" s="6" t="s">
        <v>123</v>
      </c>
      <c r="C36" s="5">
        <v>19.017482043761362</v>
      </c>
      <c r="D36" s="5">
        <v>39.674485245610043</v>
      </c>
      <c r="E36" s="5">
        <v>59.226913805615141</v>
      </c>
      <c r="F36" s="5">
        <v>78.393891743299605</v>
      </c>
      <c r="G36" s="5">
        <v>97.632879861519086</v>
      </c>
      <c r="H36" s="5">
        <v>117.20715401132679</v>
      </c>
      <c r="I36" s="5">
        <v>139.14138550802653</v>
      </c>
      <c r="J36" s="5">
        <v>159.18549108712637</v>
      </c>
      <c r="K36" s="5">
        <v>178.86943601132759</v>
      </c>
      <c r="L36" s="5">
        <v>198.97910357667104</v>
      </c>
      <c r="M36" s="5">
        <v>221.11041066827369</v>
      </c>
      <c r="N36" s="5">
        <v>241.58607919312573</v>
      </c>
      <c r="O36" s="5">
        <v>263.24249453975131</v>
      </c>
      <c r="P36" s="5">
        <v>284.88559351203719</v>
      </c>
      <c r="Q36" s="5">
        <v>308.93979933414613</v>
      </c>
      <c r="R36" s="5">
        <v>330.72831039833511</v>
      </c>
      <c r="S36" s="5">
        <v>354.81599598285538</v>
      </c>
      <c r="T36" s="5">
        <v>377.08696280670449</v>
      </c>
      <c r="U36" s="5">
        <v>403.81210752541051</v>
      </c>
      <c r="V36" s="5">
        <v>427.92609127986839</v>
      </c>
      <c r="W36" s="5">
        <v>451.01315640942107</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280</v>
      </c>
      <c r="F38" s="5">
        <v>840</v>
      </c>
      <c r="G38" s="5">
        <v>2240</v>
      </c>
      <c r="H38" s="5">
        <v>2690</v>
      </c>
      <c r="I38" s="5">
        <v>2690</v>
      </c>
      <c r="J38" s="5">
        <v>3775</v>
      </c>
      <c r="K38" s="5">
        <v>3775</v>
      </c>
      <c r="L38" s="5">
        <v>4195</v>
      </c>
      <c r="M38" s="5">
        <v>4195</v>
      </c>
      <c r="N38" s="5">
        <v>5655</v>
      </c>
      <c r="O38" s="5">
        <v>5947.0000000099999</v>
      </c>
      <c r="P38" s="5">
        <v>6064.0000000099999</v>
      </c>
      <c r="Q38" s="5">
        <v>6904.0000000099999</v>
      </c>
      <c r="R38" s="5">
        <v>6904.0000000099999</v>
      </c>
      <c r="S38" s="5">
        <v>6990.4000000100004</v>
      </c>
      <c r="T38" s="5">
        <v>6990.4000000100004</v>
      </c>
      <c r="U38" s="5">
        <v>7133.8000000100001</v>
      </c>
      <c r="V38" s="5">
        <v>7133.8000000100001</v>
      </c>
      <c r="W38" s="5">
        <v>7877.8000000100001</v>
      </c>
    </row>
    <row r="39" spans="1:23" s="3" customFormat="1">
      <c r="A39" s="102" t="s">
        <v>248</v>
      </c>
      <c r="B39" s="102"/>
      <c r="C39" s="17">
        <v>90.021912269168354</v>
      </c>
      <c r="D39" s="17">
        <v>163.92568992551702</v>
      </c>
      <c r="E39" s="17">
        <v>318.56591109812211</v>
      </c>
      <c r="F39" s="17">
        <v>543.47916064720664</v>
      </c>
      <c r="G39" s="17">
        <v>622.51430558302616</v>
      </c>
      <c r="H39" s="17">
        <v>824.09167538083375</v>
      </c>
      <c r="I39" s="17">
        <v>1026.6150152592336</v>
      </c>
      <c r="J39" s="17">
        <v>1980.1390143108331</v>
      </c>
      <c r="K39" s="17">
        <v>2043.2359095503343</v>
      </c>
      <c r="L39" s="17">
        <v>2370.5710369165781</v>
      </c>
      <c r="M39" s="17">
        <v>2428.1474424175808</v>
      </c>
      <c r="N39" s="17">
        <v>2841.156531174533</v>
      </c>
      <c r="O39" s="17">
        <v>3080.4552687195583</v>
      </c>
      <c r="P39" s="17">
        <v>3315.989822712344</v>
      </c>
      <c r="Q39" s="17">
        <v>3889.1734691236529</v>
      </c>
      <c r="R39" s="17">
        <v>3958.5245458828417</v>
      </c>
      <c r="S39" s="17">
        <v>4332.0768370212627</v>
      </c>
      <c r="T39" s="17">
        <v>4408.0678261423118</v>
      </c>
      <c r="U39" s="17">
        <v>4492.3929282434174</v>
      </c>
      <c r="V39" s="17">
        <v>4668.4115905850749</v>
      </c>
      <c r="W39" s="17">
        <v>5252.3438779380276</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68.204574724107488</v>
      </c>
      <c r="D46" s="5">
        <v>100.7004482061075</v>
      </c>
      <c r="E46" s="5">
        <v>230.30572176270746</v>
      </c>
      <c r="F46" s="5">
        <v>428.15941359480746</v>
      </c>
      <c r="G46" s="5">
        <v>484.61962040330747</v>
      </c>
      <c r="H46" s="5">
        <v>531.48238284230752</v>
      </c>
      <c r="I46" s="5">
        <v>564.78868473780744</v>
      </c>
      <c r="J46" s="5">
        <v>601.22998875490748</v>
      </c>
      <c r="K46" s="5">
        <v>641.58754072860756</v>
      </c>
      <c r="L46" s="5">
        <v>681.62166716650756</v>
      </c>
      <c r="M46" s="5">
        <v>718.28358988350749</v>
      </c>
      <c r="N46" s="5">
        <v>751.69800253870756</v>
      </c>
      <c r="O46" s="5">
        <v>786.05142938900747</v>
      </c>
      <c r="P46" s="5">
        <v>825.98972701740752</v>
      </c>
      <c r="Q46" s="5">
        <v>871.30260016060754</v>
      </c>
      <c r="R46" s="5">
        <v>920.18148384040751</v>
      </c>
      <c r="S46" s="5">
        <v>968.8462261830075</v>
      </c>
      <c r="T46" s="5">
        <v>1021.0010496245076</v>
      </c>
      <c r="U46" s="5">
        <v>1075.9483032110074</v>
      </c>
      <c r="V46" s="5">
        <v>1121.3535624916074</v>
      </c>
      <c r="W46" s="5">
        <v>1168.5141061756074</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215.04414915000001</v>
      </c>
      <c r="R47" s="5">
        <v>837.00338084999999</v>
      </c>
      <c r="S47" s="5">
        <v>837.00338084999999</v>
      </c>
      <c r="T47" s="5">
        <v>837.00338084999999</v>
      </c>
      <c r="U47" s="5">
        <v>837.00338084999999</v>
      </c>
      <c r="V47" s="5">
        <v>837.00338084999999</v>
      </c>
      <c r="W47" s="5">
        <v>837.00338084999999</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-75.070188993096892</v>
      </c>
      <c r="D49" s="5">
        <v>-50.897143110593532</v>
      </c>
      <c r="E49" s="5">
        <v>-26.750306155339331</v>
      </c>
      <c r="F49" s="5">
        <v>-0.1740157261156412</v>
      </c>
      <c r="G49" s="5">
        <v>22.485892475537781</v>
      </c>
      <c r="H49" s="5">
        <v>47.139041221037388</v>
      </c>
      <c r="I49" s="5">
        <v>71.424744734265289</v>
      </c>
      <c r="J49" s="5">
        <v>97.789818727584191</v>
      </c>
      <c r="K49" s="5">
        <v>122.06247291584225</v>
      </c>
      <c r="L49" s="5">
        <v>148.94331406766156</v>
      </c>
      <c r="M49" s="5">
        <v>175.94056819438885</v>
      </c>
      <c r="N49" s="5">
        <v>199.9076188039885</v>
      </c>
      <c r="O49" s="5">
        <v>224.95528185934739</v>
      </c>
      <c r="P49" s="5">
        <v>250.97571761172878</v>
      </c>
      <c r="Q49" s="5">
        <v>277.47670672615141</v>
      </c>
      <c r="R49" s="5">
        <v>308.61263257063183</v>
      </c>
      <c r="S49" s="5">
        <v>337.47123765779259</v>
      </c>
      <c r="T49" s="5">
        <v>364.10927580307339</v>
      </c>
      <c r="U49" s="5">
        <v>398.55505873889228</v>
      </c>
      <c r="V49" s="5">
        <v>430.72681185368424</v>
      </c>
      <c r="W49" s="5">
        <v>463.06471276576565</v>
      </c>
    </row>
    <row r="50" spans="1:23" s="3" customFormat="1">
      <c r="A50" s="6" t="s">
        <v>145</v>
      </c>
      <c r="B50" s="6" t="s">
        <v>132</v>
      </c>
      <c r="C50" s="5">
        <v>0</v>
      </c>
      <c r="D50" s="5">
        <v>85</v>
      </c>
      <c r="E50" s="5">
        <v>85</v>
      </c>
      <c r="F50" s="5">
        <v>85</v>
      </c>
      <c r="G50" s="5">
        <v>85</v>
      </c>
      <c r="H50" s="5">
        <v>85</v>
      </c>
      <c r="I50" s="5">
        <v>1950</v>
      </c>
      <c r="J50" s="5">
        <v>2700</v>
      </c>
      <c r="K50" s="5">
        <v>2700</v>
      </c>
      <c r="L50" s="5">
        <v>2700</v>
      </c>
      <c r="M50" s="5">
        <v>3450</v>
      </c>
      <c r="N50" s="5">
        <v>3450</v>
      </c>
      <c r="O50" s="5">
        <v>3450</v>
      </c>
      <c r="P50" s="5">
        <v>3450</v>
      </c>
      <c r="Q50" s="5">
        <v>3450</v>
      </c>
      <c r="R50" s="5">
        <v>3450</v>
      </c>
      <c r="S50" s="5">
        <v>3450</v>
      </c>
      <c r="T50" s="5">
        <v>3450</v>
      </c>
      <c r="U50" s="5">
        <v>3450</v>
      </c>
      <c r="V50" s="5">
        <v>3450</v>
      </c>
      <c r="W50" s="5">
        <v>3450</v>
      </c>
    </row>
    <row r="51" spans="1:23" s="3" customFormat="1">
      <c r="A51" s="6" t="s">
        <v>145</v>
      </c>
      <c r="B51" s="6" t="s">
        <v>134</v>
      </c>
      <c r="C51" s="5">
        <v>0</v>
      </c>
      <c r="D51" s="5">
        <v>0</v>
      </c>
      <c r="E51" s="5">
        <v>0</v>
      </c>
      <c r="F51" s="5">
        <v>0</v>
      </c>
      <c r="G51" s="5">
        <v>700</v>
      </c>
      <c r="H51" s="5">
        <v>1790</v>
      </c>
      <c r="I51" s="5">
        <v>2910</v>
      </c>
      <c r="J51" s="5">
        <v>3285</v>
      </c>
      <c r="K51" s="5">
        <v>3660</v>
      </c>
      <c r="L51" s="5">
        <v>3660</v>
      </c>
      <c r="M51" s="5">
        <v>3660</v>
      </c>
      <c r="N51" s="5">
        <v>3660</v>
      </c>
      <c r="O51" s="5">
        <v>3885</v>
      </c>
      <c r="P51" s="5">
        <v>3905</v>
      </c>
      <c r="Q51" s="5">
        <v>3905</v>
      </c>
      <c r="R51" s="5">
        <v>5065</v>
      </c>
      <c r="S51" s="5">
        <v>5065</v>
      </c>
      <c r="T51" s="5">
        <v>5065</v>
      </c>
      <c r="U51" s="5">
        <v>6005</v>
      </c>
      <c r="V51" s="5">
        <v>6005</v>
      </c>
      <c r="W51" s="5">
        <v>6005</v>
      </c>
    </row>
    <row r="52" spans="1:23" s="3" customFormat="1">
      <c r="A52" s="102" t="s">
        <v>248</v>
      </c>
      <c r="B52" s="102"/>
      <c r="C52" s="17">
        <v>-6.865614268989404</v>
      </c>
      <c r="D52" s="17">
        <v>49.803305095513963</v>
      </c>
      <c r="E52" s="17">
        <v>203.55541560736813</v>
      </c>
      <c r="F52" s="17">
        <v>427.98539786869185</v>
      </c>
      <c r="G52" s="17">
        <v>507.10551287884527</v>
      </c>
      <c r="H52" s="17">
        <v>578.62142406334488</v>
      </c>
      <c r="I52" s="17">
        <v>636.21342947207268</v>
      </c>
      <c r="J52" s="17">
        <v>699.01980748249161</v>
      </c>
      <c r="K52" s="17">
        <v>763.65001364444981</v>
      </c>
      <c r="L52" s="17">
        <v>830.56498123416918</v>
      </c>
      <c r="M52" s="17">
        <v>894.22415807789639</v>
      </c>
      <c r="N52" s="17">
        <v>951.60562134269605</v>
      </c>
      <c r="O52" s="17">
        <v>1011.0067112483548</v>
      </c>
      <c r="P52" s="17">
        <v>1076.9654446291363</v>
      </c>
      <c r="Q52" s="17">
        <v>1363.8234560367589</v>
      </c>
      <c r="R52" s="17">
        <v>2065.7974972610391</v>
      </c>
      <c r="S52" s="17">
        <v>2143.3208446908002</v>
      </c>
      <c r="T52" s="17">
        <v>2222.1137062775806</v>
      </c>
      <c r="U52" s="17">
        <v>2311.5067427998997</v>
      </c>
      <c r="V52" s="17">
        <v>2389.0837551952918</v>
      </c>
      <c r="W52" s="17">
        <v>2468.5821997913731</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41.882269008823798</v>
      </c>
      <c r="D59" s="5">
        <v>54.025628448023809</v>
      </c>
      <c r="E59" s="5">
        <v>133.07164836982381</v>
      </c>
      <c r="F59" s="5">
        <v>237.10214382852382</v>
      </c>
      <c r="G59" s="5">
        <v>265.27491335642384</v>
      </c>
      <c r="H59" s="5">
        <v>287.35685840712381</v>
      </c>
      <c r="I59" s="5">
        <v>302.86423919902381</v>
      </c>
      <c r="J59" s="5">
        <v>319.83987553572382</v>
      </c>
      <c r="K59" s="5">
        <v>338.35544850792382</v>
      </c>
      <c r="L59" s="5">
        <v>353.52018868492382</v>
      </c>
      <c r="M59" s="5">
        <v>367.84149539932383</v>
      </c>
      <c r="N59" s="5">
        <v>382.16397982622385</v>
      </c>
      <c r="O59" s="5">
        <v>397.25127479762381</v>
      </c>
      <c r="P59" s="5">
        <v>414.06301778422386</v>
      </c>
      <c r="Q59" s="5">
        <v>433.10519094902384</v>
      </c>
      <c r="R59" s="5">
        <v>452.76039178862385</v>
      </c>
      <c r="S59" s="5">
        <v>471.20357715462382</v>
      </c>
      <c r="T59" s="5">
        <v>490.5891340633238</v>
      </c>
      <c r="U59" s="5">
        <v>511.0536386422238</v>
      </c>
      <c r="V59" s="5">
        <v>527.12875821622379</v>
      </c>
      <c r="W59" s="5">
        <v>1514.187982969924</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0</v>
      </c>
      <c r="R60" s="5">
        <v>203.01506108000001</v>
      </c>
      <c r="S60" s="5">
        <v>358.13768227000003</v>
      </c>
      <c r="T60" s="5">
        <v>358.13768227000003</v>
      </c>
      <c r="U60" s="5">
        <v>358.13768227000003</v>
      </c>
      <c r="V60" s="5">
        <v>358.13768227000003</v>
      </c>
      <c r="W60" s="5">
        <v>358.13768227000003</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8.0518417770072404</v>
      </c>
      <c r="D62" s="5">
        <v>16.436462861016885</v>
      </c>
      <c r="E62" s="5">
        <v>24.625151393888892</v>
      </c>
      <c r="F62" s="5">
        <v>32.880079880456542</v>
      </c>
      <c r="G62" s="5">
        <v>41.000812676007747</v>
      </c>
      <c r="H62" s="5">
        <v>49.404132958771932</v>
      </c>
      <c r="I62" s="5">
        <v>56.930114924124986</v>
      </c>
      <c r="J62" s="5">
        <v>65.426643000963963</v>
      </c>
      <c r="K62" s="5">
        <v>74.353343348538885</v>
      </c>
      <c r="L62" s="5">
        <v>83.114055826596001</v>
      </c>
      <c r="M62" s="5">
        <v>92.47171013986042</v>
      </c>
      <c r="N62" s="5">
        <v>101.07276178282166</v>
      </c>
      <c r="O62" s="5">
        <v>108.18688977558696</v>
      </c>
      <c r="P62" s="5">
        <v>117.46732415625655</v>
      </c>
      <c r="Q62" s="5">
        <v>125.85505475601502</v>
      </c>
      <c r="R62" s="5">
        <v>135.95112823965465</v>
      </c>
      <c r="S62" s="5">
        <v>146.15636230972686</v>
      </c>
      <c r="T62" s="5">
        <v>154.69380509722868</v>
      </c>
      <c r="U62" s="5">
        <v>163.66681320295552</v>
      </c>
      <c r="V62" s="5">
        <v>172.8129363884585</v>
      </c>
      <c r="W62" s="5">
        <v>184.09670174846468</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49.934110785831038</v>
      </c>
      <c r="D65" s="17">
        <v>70.462091309040687</v>
      </c>
      <c r="E65" s="17">
        <v>157.6967997637127</v>
      </c>
      <c r="F65" s="17">
        <v>269.98222370898037</v>
      </c>
      <c r="G65" s="17">
        <v>306.27572603243158</v>
      </c>
      <c r="H65" s="17">
        <v>336.76099136589573</v>
      </c>
      <c r="I65" s="17">
        <v>359.79435412314882</v>
      </c>
      <c r="J65" s="17">
        <v>385.26651853668778</v>
      </c>
      <c r="K65" s="17">
        <v>412.70879185646271</v>
      </c>
      <c r="L65" s="17">
        <v>436.6342445115198</v>
      </c>
      <c r="M65" s="17">
        <v>460.31320553918425</v>
      </c>
      <c r="N65" s="17">
        <v>483.23674160904551</v>
      </c>
      <c r="O65" s="17">
        <v>505.43816457321077</v>
      </c>
      <c r="P65" s="17">
        <v>531.53034194048041</v>
      </c>
      <c r="Q65" s="17">
        <v>558.96024570503891</v>
      </c>
      <c r="R65" s="17">
        <v>791.72658110827854</v>
      </c>
      <c r="S65" s="17">
        <v>975.49762173435067</v>
      </c>
      <c r="T65" s="17">
        <v>1003.4206214305525</v>
      </c>
      <c r="U65" s="17">
        <v>1032.8581341151794</v>
      </c>
      <c r="V65" s="17">
        <v>1058.0793768746823</v>
      </c>
      <c r="W65" s="17">
        <v>2056.4223669883886</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390.00000000000006</v>
      </c>
      <c r="K71" s="5">
        <v>390.00000000000006</v>
      </c>
      <c r="L71" s="5">
        <v>390.00000000000006</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8.5080975711419491</v>
      </c>
      <c r="D72" s="5">
        <v>11.20616460914195</v>
      </c>
      <c r="E72" s="5">
        <v>22.75171403664195</v>
      </c>
      <c r="F72" s="5">
        <v>40.858576949741945</v>
      </c>
      <c r="G72" s="5">
        <v>45.957929093441948</v>
      </c>
      <c r="H72" s="5">
        <v>50.012779384641945</v>
      </c>
      <c r="I72" s="5">
        <v>52.657377491041956</v>
      </c>
      <c r="J72" s="5">
        <v>55.523976895841955</v>
      </c>
      <c r="K72" s="5">
        <v>58.71596188694194</v>
      </c>
      <c r="L72" s="5">
        <v>61.389793888141952</v>
      </c>
      <c r="M72" s="5">
        <v>63.656305706241952</v>
      </c>
      <c r="N72" s="5">
        <v>65.859208670441944</v>
      </c>
      <c r="O72" s="5">
        <v>68.087789141641949</v>
      </c>
      <c r="P72" s="5">
        <v>70.72723416984195</v>
      </c>
      <c r="Q72" s="5">
        <v>73.821780242741951</v>
      </c>
      <c r="R72" s="5">
        <v>77.139987782941944</v>
      </c>
      <c r="S72" s="5">
        <v>80.370390128941949</v>
      </c>
      <c r="T72" s="5">
        <v>83.784265830341951</v>
      </c>
      <c r="U72" s="5">
        <v>87.353262995441952</v>
      </c>
      <c r="V72" s="5">
        <v>90.075522931641942</v>
      </c>
      <c r="W72" s="5">
        <v>92.839893626241945</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131.95541962000001</v>
      </c>
      <c r="O74" s="5">
        <v>131.95541962000001</v>
      </c>
      <c r="P74" s="5">
        <v>131.95541962000001</v>
      </c>
      <c r="Q74" s="5">
        <v>131.95541962000001</v>
      </c>
      <c r="R74" s="5">
        <v>131.95541962000001</v>
      </c>
      <c r="S74" s="5">
        <v>394.4686332</v>
      </c>
      <c r="T74" s="5">
        <v>394.4686332</v>
      </c>
      <c r="U74" s="5">
        <v>394.4686332</v>
      </c>
      <c r="V74" s="5">
        <v>394.4686332</v>
      </c>
      <c r="W74" s="5">
        <v>394.4686332</v>
      </c>
    </row>
    <row r="75" spans="1:23" s="3" customFormat="1">
      <c r="A75" s="6" t="s">
        <v>147</v>
      </c>
      <c r="B75" s="6" t="s">
        <v>123</v>
      </c>
      <c r="C75" s="5">
        <v>0.91995892623601705</v>
      </c>
      <c r="D75" s="5">
        <v>2.0794306137758589</v>
      </c>
      <c r="E75" s="5">
        <v>3.1534346757049754</v>
      </c>
      <c r="F75" s="5">
        <v>4.1523759223541852</v>
      </c>
      <c r="G75" s="5">
        <v>5.1212123275974442</v>
      </c>
      <c r="H75" s="5">
        <v>6.2067657384050143</v>
      </c>
      <c r="I75" s="5">
        <v>6.4098374136791314</v>
      </c>
      <c r="J75" s="5">
        <v>8.0808287120390823</v>
      </c>
      <c r="K75" s="5">
        <v>9.6950223235532498</v>
      </c>
      <c r="L75" s="5">
        <v>10.719153288174933</v>
      </c>
      <c r="M75" s="5">
        <v>11.756927176119643</v>
      </c>
      <c r="N75" s="5">
        <v>12.714167808433483</v>
      </c>
      <c r="O75" s="5">
        <v>13.747066696307808</v>
      </c>
      <c r="P75" s="5">
        <v>14.785615791892081</v>
      </c>
      <c r="Q75" s="5">
        <v>15.480981886311159</v>
      </c>
      <c r="R75" s="5">
        <v>16.545996822859149</v>
      </c>
      <c r="S75" s="5">
        <v>17.689021090577871</v>
      </c>
      <c r="T75" s="5">
        <v>18.771654220287328</v>
      </c>
      <c r="U75" s="5">
        <v>19.910791390511843</v>
      </c>
      <c r="V75" s="5">
        <v>20.896314591431707</v>
      </c>
      <c r="W75" s="5">
        <v>22.13267912249044</v>
      </c>
    </row>
    <row r="76" spans="1:23" s="3" customFormat="1">
      <c r="A76" s="6" t="s">
        <v>147</v>
      </c>
      <c r="B76" s="6" t="s">
        <v>132</v>
      </c>
      <c r="C76" s="5">
        <v>0</v>
      </c>
      <c r="D76" s="5">
        <v>0</v>
      </c>
      <c r="E76" s="5">
        <v>0</v>
      </c>
      <c r="F76" s="5">
        <v>0</v>
      </c>
      <c r="G76" s="5">
        <v>0</v>
      </c>
      <c r="H76" s="5">
        <v>0</v>
      </c>
      <c r="I76" s="5">
        <v>0</v>
      </c>
      <c r="J76" s="5">
        <v>750</v>
      </c>
      <c r="K76" s="5">
        <v>750</v>
      </c>
      <c r="L76" s="5">
        <v>750</v>
      </c>
      <c r="M76" s="5">
        <v>1500</v>
      </c>
      <c r="N76" s="5">
        <v>1500</v>
      </c>
      <c r="O76" s="5">
        <v>1500</v>
      </c>
      <c r="P76" s="5">
        <v>1500</v>
      </c>
      <c r="Q76" s="5">
        <v>1500</v>
      </c>
      <c r="R76" s="5">
        <v>1500</v>
      </c>
      <c r="S76" s="5">
        <v>1500</v>
      </c>
      <c r="T76" s="5">
        <v>1500</v>
      </c>
      <c r="U76" s="5">
        <v>1500</v>
      </c>
      <c r="V76" s="5">
        <v>1500</v>
      </c>
      <c r="W76" s="5">
        <v>1500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9.4280564973779661</v>
      </c>
      <c r="D78" s="17">
        <v>13.285595222917809</v>
      </c>
      <c r="E78" s="17">
        <v>25.905148712346925</v>
      </c>
      <c r="F78" s="17">
        <v>45.010952872096126</v>
      </c>
      <c r="G78" s="17">
        <v>51.079141421039395</v>
      </c>
      <c r="H78" s="17">
        <v>56.219545123046956</v>
      </c>
      <c r="I78" s="17">
        <v>59.067214904721084</v>
      </c>
      <c r="J78" s="17">
        <v>453.60480560788108</v>
      </c>
      <c r="K78" s="17">
        <v>458.41098421049526</v>
      </c>
      <c r="L78" s="17">
        <v>462.10894717631692</v>
      </c>
      <c r="M78" s="17">
        <v>465.41323288236163</v>
      </c>
      <c r="N78" s="17">
        <v>600.52879609887543</v>
      </c>
      <c r="O78" s="17">
        <v>603.79027545794986</v>
      </c>
      <c r="P78" s="17">
        <v>607.46826958173403</v>
      </c>
      <c r="Q78" s="17">
        <v>611.25818174905316</v>
      </c>
      <c r="R78" s="17">
        <v>615.64140422580112</v>
      </c>
      <c r="S78" s="17">
        <v>882.5280444195198</v>
      </c>
      <c r="T78" s="17">
        <v>887.02455325062931</v>
      </c>
      <c r="U78" s="17">
        <v>891.73268758595384</v>
      </c>
      <c r="V78" s="17">
        <v>895.44047072307376</v>
      </c>
      <c r="W78" s="17">
        <v>899.44120594873243</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c r="Z7" s="64"/>
    </row>
    <row r="8" spans="1:26">
      <c r="A8" s="54" t="s">
        <v>144</v>
      </c>
      <c r="B8" s="54" t="s">
        <v>161</v>
      </c>
      <c r="C8" s="54" t="s">
        <v>162</v>
      </c>
      <c r="D8" s="5">
        <v>55.20289064</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144</v>
      </c>
      <c r="B11" s="54" t="s">
        <v>167</v>
      </c>
      <c r="C11" s="54" t="s">
        <v>168</v>
      </c>
      <c r="D11" s="5">
        <v>0</v>
      </c>
      <c r="E11" s="5">
        <v>0</v>
      </c>
      <c r="F11" s="5">
        <v>440.88957809999999</v>
      </c>
      <c r="G11" s="5">
        <v>440.88957809999999</v>
      </c>
      <c r="H11" s="5">
        <v>440.88957809999999</v>
      </c>
      <c r="I11" s="5">
        <v>440.88957809999999</v>
      </c>
      <c r="J11" s="5">
        <v>440.88957809999999</v>
      </c>
      <c r="K11" s="5">
        <v>440.88957809999999</v>
      </c>
      <c r="L11" s="5">
        <v>440.88957809999999</v>
      </c>
      <c r="M11" s="5">
        <v>440.88957809999999</v>
      </c>
      <c r="N11" s="5">
        <v>440.88957809999999</v>
      </c>
      <c r="O11" s="5">
        <v>440.88957809999999</v>
      </c>
      <c r="P11" s="5">
        <v>440.88957809999999</v>
      </c>
      <c r="Q11" s="5">
        <v>440.88957809999999</v>
      </c>
      <c r="R11" s="5">
        <v>440.88957809999999</v>
      </c>
      <c r="S11" s="5">
        <v>440.88957809999999</v>
      </c>
      <c r="T11" s="5">
        <v>440.88957809999999</v>
      </c>
      <c r="U11" s="5">
        <v>440.88957809999999</v>
      </c>
      <c r="V11" s="5">
        <v>440.88957809999999</v>
      </c>
      <c r="W11" s="5">
        <v>440.88957809999999</v>
      </c>
      <c r="X11" s="5">
        <v>440.88957809999999</v>
      </c>
      <c r="Z11" s="64"/>
    </row>
    <row r="12" spans="1:26">
      <c r="A12" s="54" t="s">
        <v>144</v>
      </c>
      <c r="B12" s="54" t="s">
        <v>169</v>
      </c>
      <c r="C12" s="54" t="s">
        <v>170</v>
      </c>
      <c r="D12" s="5">
        <v>0</v>
      </c>
      <c r="E12" s="5">
        <v>0</v>
      </c>
      <c r="F12" s="5">
        <v>125.06422723999999</v>
      </c>
      <c r="G12" s="5">
        <v>125.06422723999999</v>
      </c>
      <c r="H12" s="5">
        <v>125.06422723999999</v>
      </c>
      <c r="I12" s="5">
        <v>125.06422723999999</v>
      </c>
      <c r="J12" s="5">
        <v>125.06422723999999</v>
      </c>
      <c r="K12" s="5">
        <v>125.06422723999999</v>
      </c>
      <c r="L12" s="5">
        <v>125.06422723999999</v>
      </c>
      <c r="M12" s="5">
        <v>125.06422723999999</v>
      </c>
      <c r="N12" s="5">
        <v>125.06422723999999</v>
      </c>
      <c r="O12" s="5">
        <v>125.06422723999999</v>
      </c>
      <c r="P12" s="5">
        <v>125.06422723999999</v>
      </c>
      <c r="Q12" s="5">
        <v>125.06422723999999</v>
      </c>
      <c r="R12" s="5">
        <v>125.06422723999999</v>
      </c>
      <c r="S12" s="5">
        <v>125.06422723999999</v>
      </c>
      <c r="T12" s="5">
        <v>125.06422723999999</v>
      </c>
      <c r="U12" s="5">
        <v>125.06422723999999</v>
      </c>
      <c r="V12" s="5">
        <v>125.06422723999999</v>
      </c>
      <c r="W12" s="5">
        <v>125.06422723999999</v>
      </c>
      <c r="X12" s="5">
        <v>125.06422723999999</v>
      </c>
      <c r="Z12" s="64"/>
    </row>
    <row r="13" spans="1:26">
      <c r="A13" s="54" t="s">
        <v>127</v>
      </c>
      <c r="B13" s="54" t="s">
        <v>171</v>
      </c>
      <c r="C13" s="54" t="s">
        <v>172</v>
      </c>
      <c r="D13" s="5">
        <v>115</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300</v>
      </c>
      <c r="E14" s="5">
        <v>300</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127</v>
      </c>
      <c r="B15" s="54" t="s">
        <v>175</v>
      </c>
      <c r="C15" s="54" t="s">
        <v>176</v>
      </c>
      <c r="D15" s="5">
        <v>700</v>
      </c>
      <c r="E15" s="5">
        <v>700</v>
      </c>
      <c r="F15" s="5">
        <v>700</v>
      </c>
      <c r="G15" s="5">
        <v>700</v>
      </c>
      <c r="H15" s="5">
        <v>700</v>
      </c>
      <c r="I15" s="5">
        <v>700</v>
      </c>
      <c r="J15" s="5">
        <v>700</v>
      </c>
      <c r="K15" s="5">
        <v>700</v>
      </c>
      <c r="L15" s="5">
        <v>700</v>
      </c>
      <c r="M15" s="5">
        <v>700</v>
      </c>
      <c r="N15" s="5">
        <v>700</v>
      </c>
      <c r="O15" s="5">
        <v>700</v>
      </c>
      <c r="P15" s="5">
        <v>700</v>
      </c>
      <c r="Q15" s="5">
        <v>700</v>
      </c>
      <c r="R15" s="5">
        <v>700</v>
      </c>
      <c r="S15" s="5">
        <v>700</v>
      </c>
      <c r="T15" s="5">
        <v>700</v>
      </c>
      <c r="U15" s="5">
        <v>700</v>
      </c>
      <c r="V15" s="5">
        <v>700</v>
      </c>
      <c r="W15" s="5">
        <v>700</v>
      </c>
      <c r="X15" s="5">
        <v>700</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151.86506513</v>
      </c>
      <c r="G27" s="5">
        <v>151.86506513</v>
      </c>
      <c r="H27" s="5">
        <v>400</v>
      </c>
      <c r="I27" s="5">
        <v>400</v>
      </c>
      <c r="J27" s="5">
        <v>400</v>
      </c>
      <c r="K27" s="5">
        <v>400</v>
      </c>
      <c r="L27" s="5">
        <v>400</v>
      </c>
      <c r="M27" s="5">
        <v>400</v>
      </c>
      <c r="N27" s="5">
        <v>400</v>
      </c>
      <c r="O27" s="5">
        <v>400</v>
      </c>
      <c r="P27" s="5">
        <v>400</v>
      </c>
      <c r="Q27" s="5">
        <v>400</v>
      </c>
      <c r="R27" s="5">
        <v>400</v>
      </c>
      <c r="S27" s="5">
        <v>400</v>
      </c>
      <c r="T27" s="5">
        <v>400</v>
      </c>
      <c r="U27" s="5">
        <v>400</v>
      </c>
      <c r="V27" s="5">
        <v>400</v>
      </c>
      <c r="W27" s="5">
        <v>400</v>
      </c>
      <c r="X27" s="5">
        <v>400</v>
      </c>
      <c r="Z27" s="64"/>
    </row>
    <row r="28" spans="1:26">
      <c r="A28" s="54" t="s">
        <v>146</v>
      </c>
      <c r="B28" s="54" t="s">
        <v>201</v>
      </c>
      <c r="C28" s="54" t="s">
        <v>202</v>
      </c>
      <c r="D28" s="5">
        <v>0</v>
      </c>
      <c r="E28" s="5">
        <v>0</v>
      </c>
      <c r="F28" s="5">
        <v>55</v>
      </c>
      <c r="G28" s="5">
        <v>55</v>
      </c>
      <c r="H28" s="5">
        <v>55</v>
      </c>
      <c r="I28" s="5">
        <v>55</v>
      </c>
      <c r="J28" s="5">
        <v>55</v>
      </c>
      <c r="K28" s="5">
        <v>55</v>
      </c>
      <c r="L28" s="5">
        <v>55</v>
      </c>
      <c r="M28" s="5">
        <v>55</v>
      </c>
      <c r="N28" s="5">
        <v>55</v>
      </c>
      <c r="O28" s="5">
        <v>55</v>
      </c>
      <c r="P28" s="5">
        <v>55</v>
      </c>
      <c r="Q28" s="5">
        <v>55</v>
      </c>
      <c r="R28" s="5">
        <v>55</v>
      </c>
      <c r="S28" s="5">
        <v>55</v>
      </c>
      <c r="T28" s="5">
        <v>55</v>
      </c>
      <c r="U28" s="5">
        <v>55</v>
      </c>
      <c r="V28" s="5">
        <v>55</v>
      </c>
      <c r="W28" s="5">
        <v>55</v>
      </c>
      <c r="X28" s="5">
        <v>55</v>
      </c>
      <c r="Z28" s="64"/>
    </row>
    <row r="29" spans="1:26">
      <c r="A29" s="54" t="s">
        <v>146</v>
      </c>
      <c r="B29" s="54" t="s">
        <v>203</v>
      </c>
      <c r="C29" s="54" t="s">
        <v>204</v>
      </c>
      <c r="D29" s="5">
        <v>0</v>
      </c>
      <c r="E29" s="5">
        <v>200</v>
      </c>
      <c r="F29" s="5">
        <v>200</v>
      </c>
      <c r="G29" s="5">
        <v>200</v>
      </c>
      <c r="H29" s="5">
        <v>200</v>
      </c>
      <c r="I29" s="5">
        <v>200</v>
      </c>
      <c r="J29" s="5">
        <v>200</v>
      </c>
      <c r="K29" s="5">
        <v>200</v>
      </c>
      <c r="L29" s="5">
        <v>200</v>
      </c>
      <c r="M29" s="5">
        <v>200</v>
      </c>
      <c r="N29" s="5">
        <v>200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169.38285002000001</v>
      </c>
      <c r="E34" s="5">
        <v>169.38285002000001</v>
      </c>
      <c r="F34" s="5">
        <v>169.38285002000001</v>
      </c>
      <c r="G34" s="5">
        <v>169.38285002000001</v>
      </c>
      <c r="H34" s="5">
        <v>169.38285002000001</v>
      </c>
      <c r="I34" s="5">
        <v>169.38285002000001</v>
      </c>
      <c r="J34" s="5">
        <v>169.38285002000001</v>
      </c>
      <c r="K34" s="5">
        <v>169.38285002000001</v>
      </c>
      <c r="L34" s="5">
        <v>169.38285002000001</v>
      </c>
      <c r="M34" s="5">
        <v>169.38285002000001</v>
      </c>
      <c r="N34" s="5">
        <v>169.38285002000001</v>
      </c>
      <c r="O34" s="5">
        <v>169.38285002000001</v>
      </c>
      <c r="P34" s="5">
        <v>169.38285002000001</v>
      </c>
      <c r="Q34" s="5">
        <v>169.38285002000001</v>
      </c>
      <c r="R34" s="5">
        <v>169.38285002000001</v>
      </c>
      <c r="S34" s="5">
        <v>169.38285002000001</v>
      </c>
      <c r="T34" s="5">
        <v>169.38285002000001</v>
      </c>
      <c r="U34" s="5">
        <v>169.38285002000001</v>
      </c>
      <c r="V34" s="5">
        <v>169.38285002000001</v>
      </c>
      <c r="W34" s="5">
        <v>169.38285002000001</v>
      </c>
      <c r="X34" s="5">
        <v>169.38285002000001</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242.36241719</v>
      </c>
      <c r="H40" s="5">
        <v>1392.9540786</v>
      </c>
      <c r="I40" s="5">
        <v>5741.9237687699997</v>
      </c>
      <c r="J40" s="5">
        <v>5741.9237687699997</v>
      </c>
      <c r="K40" s="5">
        <v>5741.9237687699997</v>
      </c>
      <c r="L40" s="5">
        <v>5741.9237687699997</v>
      </c>
      <c r="M40" s="5">
        <v>5741.9237687699997</v>
      </c>
      <c r="N40" s="5">
        <v>5741.9237687699997</v>
      </c>
      <c r="O40" s="5">
        <v>5741.9237687699997</v>
      </c>
      <c r="P40" s="5">
        <v>5741.9237687699997</v>
      </c>
      <c r="Q40" s="5">
        <v>5741.9237687699997</v>
      </c>
      <c r="R40" s="5">
        <v>5741.9237687699997</v>
      </c>
      <c r="S40" s="5">
        <v>5741.9237687699997</v>
      </c>
      <c r="T40" s="5">
        <v>5741.9237687699997</v>
      </c>
      <c r="U40" s="5">
        <v>5741.9237687699997</v>
      </c>
      <c r="V40" s="5">
        <v>5741.9237687699997</v>
      </c>
      <c r="W40" s="5">
        <v>5741.9237687699997</v>
      </c>
      <c r="X40" s="5">
        <v>5741.9237687699997</v>
      </c>
      <c r="Z40" s="64"/>
    </row>
    <row r="41" spans="1:26">
      <c r="A41" s="103" t="s">
        <v>226</v>
      </c>
      <c r="B41" s="103"/>
      <c r="C41" s="86"/>
      <c r="D41" s="55">
        <v>1339.5857406600001</v>
      </c>
      <c r="E41" s="55">
        <v>1894.38285002</v>
      </c>
      <c r="F41" s="55">
        <v>2667.2017204900003</v>
      </c>
      <c r="G41" s="55">
        <v>2909.5641376800004</v>
      </c>
      <c r="H41" s="55">
        <v>4308.2907339600006</v>
      </c>
      <c r="I41" s="55">
        <v>8657.2604241299996</v>
      </c>
      <c r="J41" s="55">
        <v>8657.2604241299996</v>
      </c>
      <c r="K41" s="55">
        <v>8657.2604241299996</v>
      </c>
      <c r="L41" s="55">
        <v>8657.2604241299996</v>
      </c>
      <c r="M41" s="55">
        <v>8657.2604241299996</v>
      </c>
      <c r="N41" s="55">
        <v>8657.2604241299996</v>
      </c>
      <c r="O41" s="55">
        <v>8657.2604241299996</v>
      </c>
      <c r="P41" s="55">
        <v>8657.2604241299996</v>
      </c>
      <c r="Q41" s="55">
        <v>8657.2604241299996</v>
      </c>
      <c r="R41" s="55">
        <v>8657.2604241299996</v>
      </c>
      <c r="S41" s="55">
        <v>8657.2604241299996</v>
      </c>
      <c r="T41" s="55">
        <v>8657.2604241299996</v>
      </c>
      <c r="U41" s="55">
        <v>8657.2604241299996</v>
      </c>
      <c r="V41" s="55">
        <v>8657.2604241299996</v>
      </c>
      <c r="W41" s="55">
        <v>8657.2604241299996</v>
      </c>
      <c r="X41" s="55">
        <v>8657.2604241299996</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645</v>
      </c>
      <c r="E45" s="5">
        <v>645</v>
      </c>
      <c r="F45" s="5">
        <v>645</v>
      </c>
      <c r="G45" s="5">
        <v>645</v>
      </c>
      <c r="H45" s="5">
        <v>645</v>
      </c>
      <c r="I45" s="5">
        <v>645</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791.14875394000001</v>
      </c>
      <c r="E48" s="5">
        <v>791.14875394000001</v>
      </c>
      <c r="F48" s="5">
        <v>791.14875394000001</v>
      </c>
      <c r="G48" s="5">
        <v>791.14875394000001</v>
      </c>
      <c r="H48" s="5">
        <v>791.14875394000001</v>
      </c>
      <c r="I48" s="5">
        <v>791.14875394000001</v>
      </c>
      <c r="J48" s="5">
        <v>791.14875394000001</v>
      </c>
      <c r="K48" s="5">
        <v>791.14875394000001</v>
      </c>
      <c r="L48" s="5">
        <v>791.14875394000001</v>
      </c>
      <c r="M48" s="5">
        <v>791.14875394000001</v>
      </c>
      <c r="N48" s="5">
        <v>791.14875394000001</v>
      </c>
      <c r="O48" s="5">
        <v>791.14875394000001</v>
      </c>
      <c r="P48" s="5">
        <v>791.14875394000001</v>
      </c>
      <c r="Q48" s="5">
        <v>791.14875394000001</v>
      </c>
      <c r="R48" s="5">
        <v>791.14875394000001</v>
      </c>
      <c r="S48" s="5">
        <v>791.14875394000001</v>
      </c>
      <c r="T48" s="5">
        <v>791.14875394000001</v>
      </c>
      <c r="U48" s="5">
        <v>791.14875394000001</v>
      </c>
      <c r="V48" s="5">
        <v>791.14875394000001</v>
      </c>
      <c r="W48" s="5">
        <v>791.14875394000001</v>
      </c>
      <c r="X48" s="5">
        <v>791.14875394000001</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653.85124605999999</v>
      </c>
      <c r="E50" s="5">
        <v>653.85124605999999</v>
      </c>
      <c r="F50" s="5">
        <v>653.85124605999999</v>
      </c>
      <c r="G50" s="5">
        <v>653.85124605999999</v>
      </c>
      <c r="H50" s="5">
        <v>653.85124605999999</v>
      </c>
      <c r="I50" s="5">
        <v>653.85124605999999</v>
      </c>
      <c r="J50" s="5">
        <v>653.85124605999999</v>
      </c>
      <c r="K50" s="5">
        <v>653.85124605999999</v>
      </c>
      <c r="L50" s="5">
        <v>653.85124605999999</v>
      </c>
      <c r="M50" s="5">
        <v>653.85124605999999</v>
      </c>
      <c r="N50" s="5">
        <v>653.85124605999999</v>
      </c>
      <c r="O50" s="5">
        <v>653.85124605999999</v>
      </c>
      <c r="P50" s="5">
        <v>653.85124605999999</v>
      </c>
      <c r="Q50" s="5">
        <v>653.85124605999999</v>
      </c>
      <c r="R50" s="5">
        <v>653.85124605999999</v>
      </c>
      <c r="S50" s="5">
        <v>653.85124605999999</v>
      </c>
      <c r="T50" s="5">
        <v>653.85124605999999</v>
      </c>
      <c r="U50" s="5">
        <v>653.85124605999999</v>
      </c>
      <c r="V50" s="5">
        <v>653.85124605999999</v>
      </c>
      <c r="W50" s="5">
        <v>653.85124605999999</v>
      </c>
      <c r="X50" s="5">
        <v>653.85124605999999</v>
      </c>
      <c r="Z50" s="64"/>
    </row>
    <row r="51" spans="1:26">
      <c r="A51" s="54" t="s">
        <v>144</v>
      </c>
      <c r="B51" s="54" t="s">
        <v>167</v>
      </c>
      <c r="C51" s="54" t="s">
        <v>168</v>
      </c>
      <c r="D51" s="5">
        <v>0</v>
      </c>
      <c r="E51" s="5">
        <v>0</v>
      </c>
      <c r="F51" s="5">
        <v>0</v>
      </c>
      <c r="G51" s="5">
        <v>0</v>
      </c>
      <c r="H51" s="5">
        <v>59.110421899999999</v>
      </c>
      <c r="I51" s="5">
        <v>59.110421899999999</v>
      </c>
      <c r="J51" s="5">
        <v>59.110421899999999</v>
      </c>
      <c r="K51" s="5">
        <v>59.110421899999999</v>
      </c>
      <c r="L51" s="5">
        <v>59.110421899999999</v>
      </c>
      <c r="M51" s="5">
        <v>59.110421899999999</v>
      </c>
      <c r="N51" s="5">
        <v>59.110421899999999</v>
      </c>
      <c r="O51" s="5">
        <v>59.110421899999999</v>
      </c>
      <c r="P51" s="5">
        <v>59.110421899999999</v>
      </c>
      <c r="Q51" s="5">
        <v>59.110421899999999</v>
      </c>
      <c r="R51" s="5">
        <v>59.110421899999999</v>
      </c>
      <c r="S51" s="5">
        <v>59.110421899999999</v>
      </c>
      <c r="T51" s="5">
        <v>59.110421899999999</v>
      </c>
      <c r="U51" s="5">
        <v>59.110421899999999</v>
      </c>
      <c r="V51" s="5">
        <v>59.110421899999999</v>
      </c>
      <c r="W51" s="5">
        <v>59.110421899999999</v>
      </c>
      <c r="X51" s="5">
        <v>59.110421899999999</v>
      </c>
      <c r="Z51" s="64"/>
    </row>
    <row r="52" spans="1:26">
      <c r="A52" s="54" t="s">
        <v>144</v>
      </c>
      <c r="B52" s="54" t="s">
        <v>169</v>
      </c>
      <c r="C52" s="54" t="s">
        <v>170</v>
      </c>
      <c r="D52" s="5">
        <v>1400</v>
      </c>
      <c r="E52" s="5">
        <v>1740.9510492899999</v>
      </c>
      <c r="F52" s="5">
        <v>2874.93577276</v>
      </c>
      <c r="G52" s="5">
        <v>2874.93577276</v>
      </c>
      <c r="H52" s="5">
        <v>2874.93577276</v>
      </c>
      <c r="I52" s="5">
        <v>2874.93577276</v>
      </c>
      <c r="J52" s="5">
        <v>2874.93577276</v>
      </c>
      <c r="K52" s="5">
        <v>2874.93577276</v>
      </c>
      <c r="L52" s="5">
        <v>2874.93577276</v>
      </c>
      <c r="M52" s="5">
        <v>2874.93577276</v>
      </c>
      <c r="N52" s="5">
        <v>2874.93577276</v>
      </c>
      <c r="O52" s="5">
        <v>2874.93577276</v>
      </c>
      <c r="P52" s="5">
        <v>2874.93577276</v>
      </c>
      <c r="Q52" s="5">
        <v>2874.93577276</v>
      </c>
      <c r="R52" s="5">
        <v>2874.93577276</v>
      </c>
      <c r="S52" s="5">
        <v>2874.93577276</v>
      </c>
      <c r="T52" s="5">
        <v>2874.93577276</v>
      </c>
      <c r="U52" s="5">
        <v>2874.93577276</v>
      </c>
      <c r="V52" s="5">
        <v>2874.93577276</v>
      </c>
      <c r="W52" s="5">
        <v>2874.93577276</v>
      </c>
      <c r="X52" s="5">
        <v>2874.93577276</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c r="Z55" s="64"/>
    </row>
    <row r="56" spans="1:26">
      <c r="A56" s="54" t="s">
        <v>127</v>
      </c>
      <c r="B56" s="54" t="s">
        <v>177</v>
      </c>
      <c r="C56" s="54" t="s">
        <v>178</v>
      </c>
      <c r="D56" s="5">
        <v>0</v>
      </c>
      <c r="E56" s="5">
        <v>228</v>
      </c>
      <c r="F56" s="5">
        <v>228</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200</v>
      </c>
      <c r="E61" s="5">
        <v>200</v>
      </c>
      <c r="F61" s="5">
        <v>200</v>
      </c>
      <c r="G61" s="5">
        <v>200</v>
      </c>
      <c r="H61" s="5">
        <v>200</v>
      </c>
      <c r="I61" s="5">
        <v>200</v>
      </c>
      <c r="J61" s="5">
        <v>200</v>
      </c>
      <c r="K61" s="5">
        <v>200</v>
      </c>
      <c r="L61" s="5">
        <v>200</v>
      </c>
      <c r="M61" s="5">
        <v>200</v>
      </c>
      <c r="N61" s="5">
        <v>200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450</v>
      </c>
      <c r="E64" s="5">
        <v>450</v>
      </c>
      <c r="F64" s="5">
        <v>450</v>
      </c>
      <c r="G64" s="5">
        <v>450</v>
      </c>
      <c r="H64" s="5">
        <v>450</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145</v>
      </c>
      <c r="B65" s="54" t="s">
        <v>195</v>
      </c>
      <c r="C65" s="54" t="s">
        <v>196</v>
      </c>
      <c r="D65" s="5">
        <v>0</v>
      </c>
      <c r="E65" s="5">
        <v>151.19999999999999</v>
      </c>
      <c r="F65" s="5">
        <v>151.19999999999999</v>
      </c>
      <c r="G65" s="5">
        <v>151.19999999999999</v>
      </c>
      <c r="H65" s="5">
        <v>434.61433592999998</v>
      </c>
      <c r="I65" s="5">
        <v>750</v>
      </c>
      <c r="J65" s="5">
        <v>750</v>
      </c>
      <c r="K65" s="5">
        <v>750</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145</v>
      </c>
      <c r="B66" s="54" t="s">
        <v>197</v>
      </c>
      <c r="C66" s="54" t="s">
        <v>198</v>
      </c>
      <c r="D66" s="5">
        <v>0</v>
      </c>
      <c r="E66" s="5">
        <v>0</v>
      </c>
      <c r="F66" s="5">
        <v>0</v>
      </c>
      <c r="G66" s="5">
        <v>0</v>
      </c>
      <c r="H66" s="5">
        <v>212.26004022999999</v>
      </c>
      <c r="I66" s="5">
        <v>2000</v>
      </c>
      <c r="J66" s="5">
        <v>2000</v>
      </c>
      <c r="K66" s="5">
        <v>2000</v>
      </c>
      <c r="L66" s="5">
        <v>2000</v>
      </c>
      <c r="M66" s="5">
        <v>2000</v>
      </c>
      <c r="N66" s="5">
        <v>2000</v>
      </c>
      <c r="O66" s="5">
        <v>2000</v>
      </c>
      <c r="P66" s="5">
        <v>2000</v>
      </c>
      <c r="Q66" s="5">
        <v>2000</v>
      </c>
      <c r="R66" s="5">
        <v>2000</v>
      </c>
      <c r="S66" s="5">
        <v>2000</v>
      </c>
      <c r="T66" s="5">
        <v>2000</v>
      </c>
      <c r="U66" s="5">
        <v>2000</v>
      </c>
      <c r="V66" s="5">
        <v>2000</v>
      </c>
      <c r="W66" s="5">
        <v>2000</v>
      </c>
      <c r="X66" s="5">
        <v>2000</v>
      </c>
      <c r="Z66" s="64"/>
    </row>
    <row r="67" spans="1:26">
      <c r="A67" s="54" t="s">
        <v>145</v>
      </c>
      <c r="B67" s="54" t="s">
        <v>199</v>
      </c>
      <c r="C67" s="54" t="s">
        <v>200</v>
      </c>
      <c r="D67" s="5">
        <v>0</v>
      </c>
      <c r="E67" s="5">
        <v>0</v>
      </c>
      <c r="F67" s="5">
        <v>0</v>
      </c>
      <c r="G67" s="5">
        <v>0</v>
      </c>
      <c r="H67" s="5">
        <v>206.68956001000001</v>
      </c>
      <c r="I67" s="5">
        <v>400</v>
      </c>
      <c r="J67" s="5">
        <v>400</v>
      </c>
      <c r="K67" s="5">
        <v>400</v>
      </c>
      <c r="L67" s="5">
        <v>400</v>
      </c>
      <c r="M67" s="5">
        <v>400</v>
      </c>
      <c r="N67" s="5">
        <v>400</v>
      </c>
      <c r="O67" s="5">
        <v>400</v>
      </c>
      <c r="P67" s="5">
        <v>400</v>
      </c>
      <c r="Q67" s="5">
        <v>400</v>
      </c>
      <c r="R67" s="5">
        <v>400</v>
      </c>
      <c r="S67" s="5">
        <v>400</v>
      </c>
      <c r="T67" s="5">
        <v>400</v>
      </c>
      <c r="U67" s="5">
        <v>400</v>
      </c>
      <c r="V67" s="5">
        <v>400</v>
      </c>
      <c r="W67" s="5">
        <v>400</v>
      </c>
      <c r="X67" s="5">
        <v>400</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570.27992717999996</v>
      </c>
      <c r="E70" s="5">
        <v>830.61714998000002</v>
      </c>
      <c r="F70" s="5">
        <v>830.61714998000002</v>
      </c>
      <c r="G70" s="5">
        <v>830.61714998000002</v>
      </c>
      <c r="H70" s="5">
        <v>830.61714998000002</v>
      </c>
      <c r="I70" s="5">
        <v>830.61714998000002</v>
      </c>
      <c r="J70" s="5">
        <v>830.61714998000002</v>
      </c>
      <c r="K70" s="5">
        <v>830.61714998000002</v>
      </c>
      <c r="L70" s="5">
        <v>830.61714998000002</v>
      </c>
      <c r="M70" s="5">
        <v>830.61714998000002</v>
      </c>
      <c r="N70" s="5">
        <v>830.61714998000002</v>
      </c>
      <c r="O70" s="5">
        <v>830.61714998000002</v>
      </c>
      <c r="P70" s="5">
        <v>830.61714998000002</v>
      </c>
      <c r="Q70" s="5">
        <v>830.61714998000002</v>
      </c>
      <c r="R70" s="5">
        <v>830.61714998000002</v>
      </c>
      <c r="S70" s="5">
        <v>830.61714998000002</v>
      </c>
      <c r="T70" s="5">
        <v>830.61714998000002</v>
      </c>
      <c r="U70" s="5">
        <v>830.61714998000002</v>
      </c>
      <c r="V70" s="5">
        <v>830.61714998000002</v>
      </c>
      <c r="W70" s="5">
        <v>830.61714998000002</v>
      </c>
      <c r="X70" s="5">
        <v>830.61714998000002</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49.512263150000003</v>
      </c>
      <c r="J77" s="5">
        <v>250</v>
      </c>
      <c r="K77" s="5">
        <v>250</v>
      </c>
      <c r="L77" s="5">
        <v>250</v>
      </c>
      <c r="M77" s="5">
        <v>250</v>
      </c>
      <c r="N77" s="5">
        <v>250</v>
      </c>
      <c r="O77" s="5">
        <v>250</v>
      </c>
      <c r="P77" s="5">
        <v>250</v>
      </c>
      <c r="Q77" s="5">
        <v>250</v>
      </c>
      <c r="R77" s="5">
        <v>250</v>
      </c>
      <c r="S77" s="5">
        <v>250</v>
      </c>
      <c r="T77" s="5">
        <v>250</v>
      </c>
      <c r="U77" s="5">
        <v>250</v>
      </c>
      <c r="V77" s="5">
        <v>250</v>
      </c>
      <c r="W77" s="5">
        <v>250</v>
      </c>
      <c r="X77" s="5">
        <v>250</v>
      </c>
      <c r="Z77" s="64"/>
    </row>
    <row r="78" spans="1:26">
      <c r="A78" s="54" t="s">
        <v>147</v>
      </c>
      <c r="B78" s="54" t="s">
        <v>221</v>
      </c>
      <c r="C78" s="54" t="s">
        <v>222</v>
      </c>
      <c r="D78" s="5">
        <v>0</v>
      </c>
      <c r="E78" s="5">
        <v>0</v>
      </c>
      <c r="F78" s="5">
        <v>0</v>
      </c>
      <c r="G78" s="5">
        <v>0</v>
      </c>
      <c r="H78" s="5">
        <v>0</v>
      </c>
      <c r="I78" s="5">
        <v>0</v>
      </c>
      <c r="J78" s="5">
        <v>340</v>
      </c>
      <c r="K78" s="5">
        <v>340</v>
      </c>
      <c r="L78" s="5">
        <v>340</v>
      </c>
      <c r="M78" s="5">
        <v>340</v>
      </c>
      <c r="N78" s="5">
        <v>340</v>
      </c>
      <c r="O78" s="5">
        <v>340</v>
      </c>
      <c r="P78" s="5">
        <v>340</v>
      </c>
      <c r="Q78" s="5">
        <v>340</v>
      </c>
      <c r="R78" s="5">
        <v>340</v>
      </c>
      <c r="S78" s="5">
        <v>340</v>
      </c>
      <c r="T78" s="5">
        <v>340</v>
      </c>
      <c r="U78" s="5">
        <v>340</v>
      </c>
      <c r="V78" s="5">
        <v>340</v>
      </c>
      <c r="W78" s="5">
        <v>340</v>
      </c>
      <c r="X78" s="5">
        <v>340</v>
      </c>
      <c r="Z78" s="64"/>
    </row>
    <row r="79" spans="1:26">
      <c r="A79" s="54" t="s">
        <v>147</v>
      </c>
      <c r="B79" s="54" t="s">
        <v>223</v>
      </c>
      <c r="C79" s="54" t="s">
        <v>224</v>
      </c>
      <c r="D79" s="5">
        <v>206.62186446000001</v>
      </c>
      <c r="E79" s="5">
        <v>436.30865985000003</v>
      </c>
      <c r="F79" s="5">
        <v>436.30865985000003</v>
      </c>
      <c r="G79" s="5">
        <v>436.30865985000003</v>
      </c>
      <c r="H79" s="5">
        <v>436.30865985000003</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4" t="s">
        <v>225</v>
      </c>
      <c r="B80" s="104"/>
      <c r="C80" s="54"/>
      <c r="D80" s="5">
        <v>0</v>
      </c>
      <c r="E80" s="5">
        <v>0</v>
      </c>
      <c r="F80" s="5">
        <v>0</v>
      </c>
      <c r="G80" s="5">
        <v>3722.2201324900002</v>
      </c>
      <c r="H80" s="5">
        <v>3722.2201324900002</v>
      </c>
      <c r="I80" s="5">
        <v>6963.3272345299993</v>
      </c>
      <c r="J80" s="5">
        <v>7202.9219699499999</v>
      </c>
      <c r="K80" s="5">
        <v>7202.9219699499999</v>
      </c>
      <c r="L80" s="5">
        <v>7202.9219699600008</v>
      </c>
      <c r="M80" s="5">
        <v>7202.9219699600008</v>
      </c>
      <c r="N80" s="5">
        <v>7202.9219699600008</v>
      </c>
      <c r="O80" s="5">
        <v>7202.9219699700006</v>
      </c>
      <c r="P80" s="5">
        <v>7202.9219699700006</v>
      </c>
      <c r="Q80" s="5">
        <v>7202.9219699700006</v>
      </c>
      <c r="R80" s="5">
        <v>8572.9219699699988</v>
      </c>
      <c r="S80" s="5">
        <v>8572.9219699699988</v>
      </c>
      <c r="T80" s="5">
        <v>8572.9219699699988</v>
      </c>
      <c r="U80" s="5">
        <v>8572.9219699699988</v>
      </c>
      <c r="V80" s="5">
        <v>8572.9219699699988</v>
      </c>
      <c r="W80" s="5">
        <v>8572.9219699699988</v>
      </c>
      <c r="X80" s="5">
        <v>8572.9219699699988</v>
      </c>
      <c r="Z80" s="64"/>
    </row>
    <row r="81" spans="1:26">
      <c r="A81" s="103" t="s">
        <v>226</v>
      </c>
      <c r="B81" s="103"/>
      <c r="C81" s="86"/>
      <c r="D81" s="55">
        <v>4916.9017916399998</v>
      </c>
      <c r="E81" s="55">
        <v>6127.0768591200003</v>
      </c>
      <c r="F81" s="55">
        <v>7261.0615825900004</v>
      </c>
      <c r="G81" s="55">
        <v>10983.28171508</v>
      </c>
      <c r="H81" s="55">
        <v>11744.756073150002</v>
      </c>
      <c r="I81" s="55">
        <v>17375.502842319998</v>
      </c>
      <c r="J81" s="55">
        <v>18155.58531459</v>
      </c>
      <c r="K81" s="55">
        <v>18155.58531459</v>
      </c>
      <c r="L81" s="55">
        <v>18155.585314600001</v>
      </c>
      <c r="M81" s="55">
        <v>18155.585314600001</v>
      </c>
      <c r="N81" s="55">
        <v>18155.585314600001</v>
      </c>
      <c r="O81" s="55">
        <v>18155.585314610002</v>
      </c>
      <c r="P81" s="55">
        <v>18155.585314610002</v>
      </c>
      <c r="Q81" s="55">
        <v>18155.585314610002</v>
      </c>
      <c r="R81" s="55">
        <v>19525.585314609998</v>
      </c>
      <c r="S81" s="55">
        <v>19525.585314609998</v>
      </c>
      <c r="T81" s="55">
        <v>19525.585314609998</v>
      </c>
      <c r="U81" s="55">
        <v>19525.585314609998</v>
      </c>
      <c r="V81" s="55">
        <v>19525.585314609998</v>
      </c>
      <c r="W81" s="55">
        <v>19525.585314609998</v>
      </c>
      <c r="X81" s="55">
        <v>19525.585314609998</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645</v>
      </c>
      <c r="E87" s="5">
        <v>700</v>
      </c>
      <c r="F87" s="5">
        <v>700</v>
      </c>
      <c r="G87" s="5">
        <v>700</v>
      </c>
      <c r="H87" s="5">
        <v>700</v>
      </c>
      <c r="I87" s="5">
        <v>700</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Z89" s="64"/>
    </row>
    <row r="90" spans="1:26">
      <c r="A90" s="54" t="s">
        <v>144</v>
      </c>
      <c r="B90" s="54" t="s">
        <v>161</v>
      </c>
      <c r="C90" s="54" t="s">
        <v>162</v>
      </c>
      <c r="D90" s="5">
        <v>846.35164457999997</v>
      </c>
      <c r="E90" s="5">
        <v>1146.14875394</v>
      </c>
      <c r="F90" s="5">
        <v>1146.14875394</v>
      </c>
      <c r="G90" s="5">
        <v>1146.14875394</v>
      </c>
      <c r="H90" s="5">
        <v>1146.14875394</v>
      </c>
      <c r="I90" s="5">
        <v>1146.14875394</v>
      </c>
      <c r="J90" s="5">
        <v>1146.14875394</v>
      </c>
      <c r="K90" s="5">
        <v>1146.14875394</v>
      </c>
      <c r="L90" s="5">
        <v>1146.14875394</v>
      </c>
      <c r="M90" s="5">
        <v>1146.14875394</v>
      </c>
      <c r="N90" s="5">
        <v>1146.14875394</v>
      </c>
      <c r="O90" s="5">
        <v>1146.14875394</v>
      </c>
      <c r="P90" s="5">
        <v>1146.14875394</v>
      </c>
      <c r="Q90" s="5">
        <v>1146.14875394</v>
      </c>
      <c r="R90" s="5">
        <v>1146.14875394</v>
      </c>
      <c r="S90" s="5">
        <v>1146.14875394</v>
      </c>
      <c r="T90" s="5">
        <v>1146.14875394</v>
      </c>
      <c r="U90" s="5">
        <v>1146.14875394</v>
      </c>
      <c r="V90" s="5">
        <v>1146.14875394</v>
      </c>
      <c r="W90" s="5">
        <v>1146.14875394</v>
      </c>
      <c r="X90" s="5">
        <v>1146.14875394</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653.85124605999999</v>
      </c>
      <c r="E92" s="5">
        <v>653.85124605999999</v>
      </c>
      <c r="F92" s="5">
        <v>653.85124605999999</v>
      </c>
      <c r="G92" s="5">
        <v>653.85124605999999</v>
      </c>
      <c r="H92" s="5">
        <v>653.85124605999999</v>
      </c>
      <c r="I92" s="5">
        <v>653.85124605999999</v>
      </c>
      <c r="J92" s="5">
        <v>653.85124605999999</v>
      </c>
      <c r="K92" s="5">
        <v>653.85124605999999</v>
      </c>
      <c r="L92" s="5">
        <v>653.85124605999999</v>
      </c>
      <c r="M92" s="5">
        <v>653.85124605999999</v>
      </c>
      <c r="N92" s="5">
        <v>653.85124605999999</v>
      </c>
      <c r="O92" s="5">
        <v>653.85124605999999</v>
      </c>
      <c r="P92" s="5">
        <v>653.85124605999999</v>
      </c>
      <c r="Q92" s="5">
        <v>653.85124605999999</v>
      </c>
      <c r="R92" s="5">
        <v>653.85124605999999</v>
      </c>
      <c r="S92" s="5">
        <v>653.85124605999999</v>
      </c>
      <c r="T92" s="5">
        <v>653.85124605999999</v>
      </c>
      <c r="U92" s="5">
        <v>653.85124605999999</v>
      </c>
      <c r="V92" s="5">
        <v>653.85124605999999</v>
      </c>
      <c r="W92" s="5">
        <v>653.85124605999999</v>
      </c>
      <c r="X92" s="5">
        <v>653.85124605999999</v>
      </c>
      <c r="Z92" s="64"/>
    </row>
    <row r="93" spans="1:26">
      <c r="A93" s="54" t="s">
        <v>144</v>
      </c>
      <c r="B93" s="54" t="s">
        <v>167</v>
      </c>
      <c r="C93" s="54" t="s">
        <v>168</v>
      </c>
      <c r="D93" s="5">
        <v>0</v>
      </c>
      <c r="E93" s="5">
        <v>0</v>
      </c>
      <c r="F93" s="5">
        <v>440.88957809999999</v>
      </c>
      <c r="G93" s="5">
        <v>440.88957809999999</v>
      </c>
      <c r="H93" s="5">
        <v>500</v>
      </c>
      <c r="I93" s="5">
        <v>500</v>
      </c>
      <c r="J93" s="5">
        <v>500</v>
      </c>
      <c r="K93" s="5">
        <v>500</v>
      </c>
      <c r="L93" s="5">
        <v>500</v>
      </c>
      <c r="M93" s="5">
        <v>500</v>
      </c>
      <c r="N93" s="5">
        <v>500</v>
      </c>
      <c r="O93" s="5">
        <v>500</v>
      </c>
      <c r="P93" s="5">
        <v>500</v>
      </c>
      <c r="Q93" s="5">
        <v>500</v>
      </c>
      <c r="R93" s="5">
        <v>500</v>
      </c>
      <c r="S93" s="5">
        <v>500</v>
      </c>
      <c r="T93" s="5">
        <v>500</v>
      </c>
      <c r="U93" s="5">
        <v>500</v>
      </c>
      <c r="V93" s="5">
        <v>500</v>
      </c>
      <c r="W93" s="5">
        <v>500</v>
      </c>
      <c r="X93" s="5">
        <v>500</v>
      </c>
      <c r="Z93" s="64"/>
    </row>
    <row r="94" spans="1:26">
      <c r="A94" s="54" t="s">
        <v>144</v>
      </c>
      <c r="B94" s="54" t="s">
        <v>169</v>
      </c>
      <c r="C94" s="54" t="s">
        <v>170</v>
      </c>
      <c r="D94" s="5">
        <v>1400</v>
      </c>
      <c r="E94" s="5">
        <v>1740.9510492899999</v>
      </c>
      <c r="F94" s="5">
        <v>3000</v>
      </c>
      <c r="G94" s="5">
        <v>3000</v>
      </c>
      <c r="H94" s="5">
        <v>3000</v>
      </c>
      <c r="I94" s="5">
        <v>3000</v>
      </c>
      <c r="J94" s="5">
        <v>3000</v>
      </c>
      <c r="K94" s="5">
        <v>3000</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127</v>
      </c>
      <c r="B95" s="54" t="s">
        <v>171</v>
      </c>
      <c r="C95" s="54" t="s">
        <v>172</v>
      </c>
      <c r="D95" s="5">
        <v>115</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300</v>
      </c>
      <c r="E96" s="5">
        <v>300</v>
      </c>
      <c r="F96" s="5">
        <v>300</v>
      </c>
      <c r="G96" s="5">
        <v>300</v>
      </c>
      <c r="H96" s="5">
        <v>300</v>
      </c>
      <c r="I96" s="5">
        <v>300</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700</v>
      </c>
      <c r="E97" s="5">
        <v>700</v>
      </c>
      <c r="F97" s="5">
        <v>700</v>
      </c>
      <c r="G97" s="5">
        <v>700</v>
      </c>
      <c r="H97" s="5">
        <v>700</v>
      </c>
      <c r="I97" s="5">
        <v>700</v>
      </c>
      <c r="J97" s="5">
        <v>700</v>
      </c>
      <c r="K97" s="5">
        <v>700</v>
      </c>
      <c r="L97" s="5">
        <v>700</v>
      </c>
      <c r="M97" s="5">
        <v>700</v>
      </c>
      <c r="N97" s="5">
        <v>700</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228</v>
      </c>
      <c r="F98" s="5">
        <v>228</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200</v>
      </c>
      <c r="E103" s="5">
        <v>200</v>
      </c>
      <c r="F103" s="5">
        <v>200</v>
      </c>
      <c r="G103" s="5">
        <v>200</v>
      </c>
      <c r="H103" s="5">
        <v>200</v>
      </c>
      <c r="I103" s="5">
        <v>200</v>
      </c>
      <c r="J103" s="5">
        <v>200</v>
      </c>
      <c r="K103" s="5">
        <v>200</v>
      </c>
      <c r="L103" s="5">
        <v>200</v>
      </c>
      <c r="M103" s="5">
        <v>200</v>
      </c>
      <c r="N103" s="5">
        <v>200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450</v>
      </c>
      <c r="E106" s="5">
        <v>450</v>
      </c>
      <c r="F106" s="5">
        <v>450</v>
      </c>
      <c r="G106" s="5">
        <v>450</v>
      </c>
      <c r="H106" s="5">
        <v>450</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434.61433592999998</v>
      </c>
      <c r="I107" s="5">
        <v>750</v>
      </c>
      <c r="J107" s="5">
        <v>750</v>
      </c>
      <c r="K107" s="5">
        <v>750</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212.26004022999999</v>
      </c>
      <c r="I108" s="5">
        <v>2000</v>
      </c>
      <c r="J108" s="5">
        <v>2000</v>
      </c>
      <c r="K108" s="5">
        <v>2000</v>
      </c>
      <c r="L108" s="5">
        <v>2000</v>
      </c>
      <c r="M108" s="5">
        <v>2000</v>
      </c>
      <c r="N108" s="5">
        <v>2000</v>
      </c>
      <c r="O108" s="5">
        <v>2000</v>
      </c>
      <c r="P108" s="5">
        <v>2000</v>
      </c>
      <c r="Q108" s="5">
        <v>2000</v>
      </c>
      <c r="R108" s="5">
        <v>2000</v>
      </c>
      <c r="S108" s="5">
        <v>2000</v>
      </c>
      <c r="T108" s="5">
        <v>2000</v>
      </c>
      <c r="U108" s="5">
        <v>2000</v>
      </c>
      <c r="V108" s="5">
        <v>2000</v>
      </c>
      <c r="W108" s="5">
        <v>2000</v>
      </c>
      <c r="X108" s="5">
        <v>2000</v>
      </c>
      <c r="Z108" s="64"/>
    </row>
    <row r="109" spans="1:26">
      <c r="A109" s="54" t="s">
        <v>145</v>
      </c>
      <c r="B109" s="54" t="s">
        <v>199</v>
      </c>
      <c r="C109" s="54" t="s">
        <v>200</v>
      </c>
      <c r="D109" s="5">
        <v>0</v>
      </c>
      <c r="E109" s="5">
        <v>0</v>
      </c>
      <c r="F109" s="5">
        <v>151.86506513</v>
      </c>
      <c r="G109" s="5">
        <v>151.86506513</v>
      </c>
      <c r="H109" s="5">
        <v>606.68956001000004</v>
      </c>
      <c r="I109" s="5">
        <v>800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55</v>
      </c>
      <c r="G110" s="5">
        <v>55</v>
      </c>
      <c r="H110" s="5">
        <v>55</v>
      </c>
      <c r="I110" s="5">
        <v>55</v>
      </c>
      <c r="J110" s="5">
        <v>55</v>
      </c>
      <c r="K110" s="5">
        <v>55</v>
      </c>
      <c r="L110" s="5">
        <v>55</v>
      </c>
      <c r="M110" s="5">
        <v>55</v>
      </c>
      <c r="N110" s="5">
        <v>55</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200</v>
      </c>
      <c r="F111" s="5">
        <v>200</v>
      </c>
      <c r="G111" s="5">
        <v>200</v>
      </c>
      <c r="H111" s="5">
        <v>200</v>
      </c>
      <c r="I111" s="5">
        <v>200</v>
      </c>
      <c r="J111" s="5">
        <v>200</v>
      </c>
      <c r="K111" s="5">
        <v>200</v>
      </c>
      <c r="L111" s="5">
        <v>200</v>
      </c>
      <c r="M111" s="5">
        <v>200</v>
      </c>
      <c r="N111" s="5">
        <v>200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570.27992717999996</v>
      </c>
      <c r="E112" s="5">
        <v>830.61714998000002</v>
      </c>
      <c r="F112" s="5">
        <v>830.61714998000002</v>
      </c>
      <c r="G112" s="5">
        <v>830.61714998000002</v>
      </c>
      <c r="H112" s="5">
        <v>830.61714998000002</v>
      </c>
      <c r="I112" s="5">
        <v>830.61714998000002</v>
      </c>
      <c r="J112" s="5">
        <v>830.61714998000002</v>
      </c>
      <c r="K112" s="5">
        <v>830.61714998000002</v>
      </c>
      <c r="L112" s="5">
        <v>830.61714998000002</v>
      </c>
      <c r="M112" s="5">
        <v>830.61714998000002</v>
      </c>
      <c r="N112" s="5">
        <v>830.61714998000002</v>
      </c>
      <c r="O112" s="5">
        <v>830.61714998000002</v>
      </c>
      <c r="P112" s="5">
        <v>830.61714998000002</v>
      </c>
      <c r="Q112" s="5">
        <v>830.61714998000002</v>
      </c>
      <c r="R112" s="5">
        <v>830.61714998000002</v>
      </c>
      <c r="S112" s="5">
        <v>830.61714998000002</v>
      </c>
      <c r="T112" s="5">
        <v>830.61714998000002</v>
      </c>
      <c r="U112" s="5">
        <v>830.61714998000002</v>
      </c>
      <c r="V112" s="5">
        <v>830.61714998000002</v>
      </c>
      <c r="W112" s="5">
        <v>830.61714998000002</v>
      </c>
      <c r="X112" s="5">
        <v>830.61714998000002</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169.38285002000001</v>
      </c>
      <c r="E116" s="5">
        <v>169.38285002000001</v>
      </c>
      <c r="F116" s="5">
        <v>169.38285002000001</v>
      </c>
      <c r="G116" s="5">
        <v>169.38285002000001</v>
      </c>
      <c r="H116" s="5">
        <v>169.38285002000001</v>
      </c>
      <c r="I116" s="5">
        <v>169.38285002000001</v>
      </c>
      <c r="J116" s="5">
        <v>169.38285002000001</v>
      </c>
      <c r="K116" s="5">
        <v>169.38285002000001</v>
      </c>
      <c r="L116" s="5">
        <v>169.38285002000001</v>
      </c>
      <c r="M116" s="5">
        <v>169.38285002000001</v>
      </c>
      <c r="N116" s="5">
        <v>169.38285002000001</v>
      </c>
      <c r="O116" s="5">
        <v>169.38285002000001</v>
      </c>
      <c r="P116" s="5">
        <v>169.38285002000001</v>
      </c>
      <c r="Q116" s="5">
        <v>169.38285002000001</v>
      </c>
      <c r="R116" s="5">
        <v>169.38285002000001</v>
      </c>
      <c r="S116" s="5">
        <v>169.38285002000001</v>
      </c>
      <c r="T116" s="5">
        <v>169.38285002000001</v>
      </c>
      <c r="U116" s="5">
        <v>169.38285002000001</v>
      </c>
      <c r="V116" s="5">
        <v>169.38285002000001</v>
      </c>
      <c r="W116" s="5">
        <v>169.38285002000001</v>
      </c>
      <c r="X116" s="5">
        <v>169.38285002000001</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49.512263150000003</v>
      </c>
      <c r="J119" s="5">
        <v>250</v>
      </c>
      <c r="K119" s="5">
        <v>250</v>
      </c>
      <c r="L119" s="5">
        <v>250</v>
      </c>
      <c r="M119" s="5">
        <v>250</v>
      </c>
      <c r="N119" s="5">
        <v>250</v>
      </c>
      <c r="O119" s="5">
        <v>250</v>
      </c>
      <c r="P119" s="5">
        <v>250</v>
      </c>
      <c r="Q119" s="5">
        <v>250</v>
      </c>
      <c r="R119" s="5">
        <v>250</v>
      </c>
      <c r="S119" s="5">
        <v>250</v>
      </c>
      <c r="T119" s="5">
        <v>250</v>
      </c>
      <c r="U119" s="5">
        <v>250</v>
      </c>
      <c r="V119" s="5">
        <v>250</v>
      </c>
      <c r="W119" s="5">
        <v>250</v>
      </c>
      <c r="X119" s="5">
        <v>250</v>
      </c>
      <c r="Z119" s="64"/>
    </row>
    <row r="120" spans="1:26">
      <c r="A120" s="54" t="s">
        <v>147</v>
      </c>
      <c r="B120" s="54" t="s">
        <v>221</v>
      </c>
      <c r="C120" s="54" t="s">
        <v>222</v>
      </c>
      <c r="D120" s="5">
        <v>0</v>
      </c>
      <c r="E120" s="5">
        <v>0</v>
      </c>
      <c r="F120" s="5">
        <v>0</v>
      </c>
      <c r="G120" s="5">
        <v>0</v>
      </c>
      <c r="H120" s="5">
        <v>0</v>
      </c>
      <c r="I120" s="5">
        <v>0</v>
      </c>
      <c r="J120" s="5">
        <v>340</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147</v>
      </c>
      <c r="B121" s="54" t="s">
        <v>223</v>
      </c>
      <c r="C121" s="54" t="s">
        <v>224</v>
      </c>
      <c r="D121" s="5">
        <v>206.62186446000001</v>
      </c>
      <c r="E121" s="5">
        <v>436.30865985000003</v>
      </c>
      <c r="F121" s="5">
        <v>436.30865985000003</v>
      </c>
      <c r="G121" s="5">
        <v>436.30865985000003</v>
      </c>
      <c r="H121" s="5">
        <v>436.30865985000003</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4" t="s">
        <v>225</v>
      </c>
      <c r="B122" s="104"/>
      <c r="C122" s="54"/>
      <c r="D122" s="5">
        <v>0</v>
      </c>
      <c r="E122" s="5">
        <v>0</v>
      </c>
      <c r="F122" s="5">
        <v>0</v>
      </c>
      <c r="G122" s="5">
        <v>3964.5825496800003</v>
      </c>
      <c r="H122" s="5">
        <v>5115.1742110900004</v>
      </c>
      <c r="I122" s="5">
        <v>12705.2510033</v>
      </c>
      <c r="J122" s="5">
        <v>12944.84573872</v>
      </c>
      <c r="K122" s="5">
        <v>12944.84573872</v>
      </c>
      <c r="L122" s="5">
        <v>12944.84573873</v>
      </c>
      <c r="M122" s="5">
        <v>12944.84573873</v>
      </c>
      <c r="N122" s="5">
        <v>12944.84573873</v>
      </c>
      <c r="O122" s="5">
        <v>12944.845738740001</v>
      </c>
      <c r="P122" s="5">
        <v>12944.845738740001</v>
      </c>
      <c r="Q122" s="5">
        <v>12944.845738740001</v>
      </c>
      <c r="R122" s="5">
        <v>14314.845738739998</v>
      </c>
      <c r="S122" s="5">
        <v>14314.845738739998</v>
      </c>
      <c r="T122" s="5">
        <v>14314.845738739998</v>
      </c>
      <c r="U122" s="5">
        <v>14314.845738739998</v>
      </c>
      <c r="V122" s="5">
        <v>14314.845738739998</v>
      </c>
      <c r="W122" s="5">
        <v>14314.845738739998</v>
      </c>
      <c r="X122" s="5">
        <v>14314.845738739998</v>
      </c>
      <c r="Z122" s="64"/>
    </row>
    <row r="123" spans="1:26">
      <c r="A123" s="103" t="s">
        <v>226</v>
      </c>
      <c r="B123" s="103"/>
      <c r="C123" s="86"/>
      <c r="D123" s="55">
        <v>6256.4875323000006</v>
      </c>
      <c r="E123" s="55">
        <v>8021.4597091400001</v>
      </c>
      <c r="F123" s="55">
        <v>9928.2633030799989</v>
      </c>
      <c r="G123" s="55">
        <v>13892.84585276</v>
      </c>
      <c r="H123" s="55">
        <v>16053.04680711</v>
      </c>
      <c r="I123" s="55">
        <v>26032.763266449998</v>
      </c>
      <c r="J123" s="55">
        <v>26812.84573872</v>
      </c>
      <c r="K123" s="55">
        <v>26812.84573872</v>
      </c>
      <c r="L123" s="55">
        <v>26812.84573873</v>
      </c>
      <c r="M123" s="55">
        <v>26812.84573873</v>
      </c>
      <c r="N123" s="55">
        <v>26812.84573873</v>
      </c>
      <c r="O123" s="55">
        <v>26812.845738740001</v>
      </c>
      <c r="P123" s="55">
        <v>26812.845738740001</v>
      </c>
      <c r="Q123" s="55">
        <v>26812.845738740001</v>
      </c>
      <c r="R123" s="55">
        <v>28182.845738739998</v>
      </c>
      <c r="S123" s="55">
        <v>28182.845738739998</v>
      </c>
      <c r="T123" s="55">
        <v>28182.845738739998</v>
      </c>
      <c r="U123" s="55">
        <v>28182.845738739998</v>
      </c>
      <c r="V123" s="55">
        <v>28182.845738739998</v>
      </c>
      <c r="W123" s="55">
        <v>28182.845738739998</v>
      </c>
      <c r="X123" s="55">
        <v>28182.845738739998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85.177738050000002</v>
      </c>
      <c r="N11" s="5">
        <v>200</v>
      </c>
      <c r="O11" s="5">
        <v>200</v>
      </c>
      <c r="P11" s="5">
        <v>200</v>
      </c>
      <c r="Q11" s="5">
        <v>200</v>
      </c>
      <c r="R11" s="5">
        <v>200</v>
      </c>
      <c r="S11" s="5">
        <v>200</v>
      </c>
      <c r="T11" s="5">
        <v>200</v>
      </c>
      <c r="U11" s="5">
        <v>200</v>
      </c>
      <c r="V11" s="5">
        <v>200</v>
      </c>
      <c r="W11" s="5">
        <v>200</v>
      </c>
      <c r="X11" s="5">
        <v>200</v>
      </c>
    </row>
    <row r="12" spans="1:25">
      <c r="A12" s="54" t="s">
        <v>144</v>
      </c>
      <c r="B12" s="54" t="s">
        <v>169</v>
      </c>
      <c r="C12" s="54" t="s">
        <v>170</v>
      </c>
      <c r="D12" s="5">
        <v>0</v>
      </c>
      <c r="E12" s="5">
        <v>0</v>
      </c>
      <c r="F12" s="5">
        <v>0</v>
      </c>
      <c r="G12" s="5">
        <v>0</v>
      </c>
      <c r="H12" s="5">
        <v>0</v>
      </c>
      <c r="I12" s="5">
        <v>0</v>
      </c>
      <c r="J12" s="5">
        <v>284.92488560999999</v>
      </c>
      <c r="K12" s="5">
        <v>340.72423709999998</v>
      </c>
      <c r="L12" s="5">
        <v>954.32373156000006</v>
      </c>
      <c r="M12" s="5">
        <v>1474.8696439099999</v>
      </c>
      <c r="N12" s="5">
        <v>1474.8696439099999</v>
      </c>
      <c r="O12" s="5">
        <v>2813.5801407200001</v>
      </c>
      <c r="P12" s="5">
        <v>4241.3352850399997</v>
      </c>
      <c r="Q12" s="5">
        <v>4733.0534270099997</v>
      </c>
      <c r="R12" s="5">
        <v>6058.8230725900003</v>
      </c>
      <c r="S12" s="5">
        <v>6058.8230725900003</v>
      </c>
      <c r="T12" s="5">
        <v>6723.6712566400001</v>
      </c>
      <c r="U12" s="5">
        <v>6813.6409383700002</v>
      </c>
      <c r="V12" s="5">
        <v>6986.2894417300004</v>
      </c>
      <c r="W12" s="5">
        <v>7700</v>
      </c>
      <c r="X12" s="5">
        <v>7700</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1100</v>
      </c>
      <c r="O13" s="5">
        <v>1100</v>
      </c>
      <c r="P13" s="5">
        <v>1607.1576424499999</v>
      </c>
      <c r="Q13" s="5">
        <v>1607.1576424499999</v>
      </c>
      <c r="R13" s="5">
        <v>4253.2527679300001</v>
      </c>
      <c r="S13" s="5">
        <v>4472.5378923799999</v>
      </c>
      <c r="T13" s="5">
        <v>4472.5378923799999</v>
      </c>
      <c r="U13" s="5">
        <v>4472.5378923799999</v>
      </c>
      <c r="V13" s="5">
        <v>4472.5378923799999</v>
      </c>
      <c r="W13" s="5">
        <v>5435.0319302400003</v>
      </c>
      <c r="X13" s="5">
        <v>5435.0319302400003</v>
      </c>
    </row>
    <row r="14" spans="1:25">
      <c r="A14" s="54" t="s">
        <v>127</v>
      </c>
      <c r="B14" s="54" t="s">
        <v>173</v>
      </c>
      <c r="C14" s="54" t="s">
        <v>174</v>
      </c>
      <c r="D14" s="5">
        <v>0</v>
      </c>
      <c r="E14" s="5">
        <v>115</v>
      </c>
      <c r="F14" s="5">
        <v>300</v>
      </c>
      <c r="G14" s="5">
        <v>300</v>
      </c>
      <c r="H14" s="5">
        <v>300</v>
      </c>
      <c r="I14" s="5">
        <v>300</v>
      </c>
      <c r="J14" s="5">
        <v>300</v>
      </c>
      <c r="K14" s="5">
        <v>300</v>
      </c>
      <c r="L14" s="5">
        <v>300</v>
      </c>
      <c r="M14" s="5">
        <v>300</v>
      </c>
      <c r="N14" s="5">
        <v>300</v>
      </c>
      <c r="O14" s="5">
        <v>300</v>
      </c>
      <c r="P14" s="5">
        <v>300</v>
      </c>
      <c r="Q14" s="5">
        <v>300</v>
      </c>
      <c r="R14" s="5">
        <v>300</v>
      </c>
      <c r="S14" s="5">
        <v>300</v>
      </c>
      <c r="T14" s="5">
        <v>300</v>
      </c>
      <c r="U14" s="5">
        <v>300</v>
      </c>
      <c r="V14" s="5">
        <v>300</v>
      </c>
      <c r="W14" s="5">
        <v>300</v>
      </c>
      <c r="X14" s="5">
        <v>300</v>
      </c>
    </row>
    <row r="15" spans="1:25">
      <c r="A15" s="54" t="s">
        <v>127</v>
      </c>
      <c r="B15" s="54" t="s">
        <v>175</v>
      </c>
      <c r="C15" s="54" t="s">
        <v>176</v>
      </c>
      <c r="D15" s="5">
        <v>0</v>
      </c>
      <c r="E15" s="5">
        <v>150</v>
      </c>
      <c r="F15" s="5">
        <v>150</v>
      </c>
      <c r="G15" s="5">
        <v>150</v>
      </c>
      <c r="H15" s="5">
        <v>1596.2519425200001</v>
      </c>
      <c r="I15" s="5">
        <v>1764.77528265</v>
      </c>
      <c r="J15" s="5">
        <v>1764.77528265</v>
      </c>
      <c r="K15" s="5">
        <v>1764.77528265</v>
      </c>
      <c r="L15" s="5">
        <v>1764.77528265</v>
      </c>
      <c r="M15" s="5">
        <v>2200</v>
      </c>
      <c r="N15" s="5">
        <v>2200</v>
      </c>
      <c r="O15" s="5">
        <v>2200</v>
      </c>
      <c r="P15" s="5">
        <v>2200</v>
      </c>
      <c r="Q15" s="5">
        <v>2200</v>
      </c>
      <c r="R15" s="5">
        <v>2200</v>
      </c>
      <c r="S15" s="5">
        <v>2200</v>
      </c>
      <c r="T15" s="5">
        <v>4672.3952624599997</v>
      </c>
      <c r="U15" s="5">
        <v>4672.3952624599997</v>
      </c>
      <c r="V15" s="5">
        <v>4672.3952624599997</v>
      </c>
      <c r="W15" s="5">
        <v>4672.3952624599997</v>
      </c>
      <c r="X15" s="5">
        <v>4672.3952624599997</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600</v>
      </c>
      <c r="J18" s="5">
        <v>600</v>
      </c>
      <c r="K18" s="5">
        <v>600</v>
      </c>
      <c r="L18" s="5">
        <v>600</v>
      </c>
      <c r="M18" s="5">
        <v>600</v>
      </c>
      <c r="N18" s="5">
        <v>600</v>
      </c>
      <c r="O18" s="5">
        <v>600</v>
      </c>
      <c r="P18" s="5">
        <v>600</v>
      </c>
      <c r="Q18" s="5">
        <v>600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90.33516521</v>
      </c>
      <c r="J19" s="5">
        <v>1000</v>
      </c>
      <c r="K19" s="5">
        <v>1000</v>
      </c>
      <c r="L19" s="5">
        <v>1000</v>
      </c>
      <c r="M19" s="5">
        <v>1000</v>
      </c>
      <c r="N19" s="5">
        <v>1000</v>
      </c>
      <c r="O19" s="5">
        <v>1000</v>
      </c>
      <c r="P19" s="5">
        <v>1000</v>
      </c>
      <c r="Q19" s="5">
        <v>1000</v>
      </c>
      <c r="R19" s="5">
        <v>1000</v>
      </c>
      <c r="S19" s="5">
        <v>1000</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352.40680636000002</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400</v>
      </c>
      <c r="K24" s="5">
        <v>400</v>
      </c>
      <c r="L24" s="5">
        <v>400</v>
      </c>
      <c r="M24" s="5">
        <v>400</v>
      </c>
      <c r="N24" s="5">
        <v>400</v>
      </c>
      <c r="O24" s="5">
        <v>400</v>
      </c>
      <c r="P24" s="5">
        <v>400</v>
      </c>
      <c r="Q24" s="5">
        <v>400</v>
      </c>
      <c r="R24" s="5">
        <v>400</v>
      </c>
      <c r="S24" s="5">
        <v>400</v>
      </c>
      <c r="T24" s="5">
        <v>400</v>
      </c>
      <c r="U24" s="5">
        <v>400</v>
      </c>
      <c r="V24" s="5">
        <v>400</v>
      </c>
      <c r="W24" s="5">
        <v>400</v>
      </c>
      <c r="X24" s="5">
        <v>400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0</v>
      </c>
      <c r="L27" s="5">
        <v>0</v>
      </c>
      <c r="M27" s="5">
        <v>0</v>
      </c>
      <c r="N27" s="5">
        <v>0</v>
      </c>
      <c r="O27" s="5">
        <v>1427.28173408</v>
      </c>
      <c r="P27" s="5">
        <v>1427.28173408</v>
      </c>
      <c r="Q27" s="5">
        <v>1427.28173408</v>
      </c>
      <c r="R27" s="5">
        <v>1900</v>
      </c>
      <c r="S27" s="5">
        <v>1900</v>
      </c>
      <c r="T27" s="5">
        <v>1900</v>
      </c>
      <c r="U27" s="5">
        <v>1900</v>
      </c>
      <c r="V27" s="5">
        <v>1900</v>
      </c>
      <c r="W27" s="5">
        <v>1900</v>
      </c>
      <c r="X27" s="5">
        <v>1900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213.19910092000001</v>
      </c>
      <c r="I29" s="5">
        <v>965.96641955999996</v>
      </c>
      <c r="J29" s="5">
        <v>1000</v>
      </c>
      <c r="K29" s="5">
        <v>1000</v>
      </c>
      <c r="L29" s="5">
        <v>1000</v>
      </c>
      <c r="M29" s="5">
        <v>1000</v>
      </c>
      <c r="N29" s="5">
        <v>1000</v>
      </c>
      <c r="O29" s="5">
        <v>1000</v>
      </c>
      <c r="P29" s="5">
        <v>1000</v>
      </c>
      <c r="Q29" s="5">
        <v>1000</v>
      </c>
      <c r="R29" s="5">
        <v>1000</v>
      </c>
      <c r="S29" s="5">
        <v>1000</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0</v>
      </c>
      <c r="S34" s="5">
        <v>0</v>
      </c>
      <c r="T34" s="5">
        <v>221.59489368000001</v>
      </c>
      <c r="U34" s="5">
        <v>221.59489368000001</v>
      </c>
      <c r="V34" s="5">
        <v>522.28096934999996</v>
      </c>
      <c r="W34" s="5">
        <v>522.28096934999996</v>
      </c>
      <c r="X34" s="5">
        <v>522.28096934999996</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16.85243852</v>
      </c>
      <c r="K38" s="5">
        <v>16.85243852</v>
      </c>
      <c r="L38" s="5">
        <v>16.85243852</v>
      </c>
      <c r="M38" s="5">
        <v>16.85243852</v>
      </c>
      <c r="N38" s="5">
        <v>16.85243852</v>
      </c>
      <c r="O38" s="5">
        <v>16.85243852</v>
      </c>
      <c r="P38" s="5">
        <v>16.85243852</v>
      </c>
      <c r="Q38" s="5">
        <v>16.85243852</v>
      </c>
      <c r="R38" s="5">
        <v>16.85243852</v>
      </c>
      <c r="S38" s="5">
        <v>16.85243852</v>
      </c>
      <c r="T38" s="5">
        <v>150</v>
      </c>
      <c r="U38" s="5">
        <v>150</v>
      </c>
      <c r="V38" s="5">
        <v>150</v>
      </c>
      <c r="W38" s="5">
        <v>150</v>
      </c>
      <c r="X38" s="5">
        <v>150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975</v>
      </c>
      <c r="G40" s="55">
        <v>975</v>
      </c>
      <c r="H40" s="55">
        <v>2634.4510434399999</v>
      </c>
      <c r="I40" s="55">
        <v>4598.4836737799997</v>
      </c>
      <c r="J40" s="55">
        <v>6271.5526067800001</v>
      </c>
      <c r="K40" s="55">
        <v>6327.3519582700001</v>
      </c>
      <c r="L40" s="55">
        <v>6940.9514527299998</v>
      </c>
      <c r="M40" s="55">
        <v>7981.89982048</v>
      </c>
      <c r="N40" s="55">
        <v>9081.7220824300002</v>
      </c>
      <c r="O40" s="55">
        <v>11847.714313319999</v>
      </c>
      <c r="P40" s="55">
        <v>13782.627100089998</v>
      </c>
      <c r="Q40" s="55">
        <v>14274.345242059999</v>
      </c>
      <c r="R40" s="55">
        <v>18718.928279039999</v>
      </c>
      <c r="S40" s="55">
        <v>18938.213403490001</v>
      </c>
      <c r="T40" s="55">
        <v>22430.19930516</v>
      </c>
      <c r="U40" s="55">
        <v>22520.168986889999</v>
      </c>
      <c r="V40" s="55">
        <v>22993.503565919997</v>
      </c>
      <c r="W40" s="55">
        <v>24669.708162049999</v>
      </c>
      <c r="X40" s="55">
        <v>24669.708162049999</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645</v>
      </c>
      <c r="I44" s="5">
        <v>645</v>
      </c>
      <c r="J44" s="5">
        <v>645</v>
      </c>
      <c r="K44" s="5">
        <v>645</v>
      </c>
      <c r="L44" s="5">
        <v>645</v>
      </c>
      <c r="M44" s="5">
        <v>840.62648815</v>
      </c>
      <c r="N44" s="5">
        <v>840.62648815</v>
      </c>
      <c r="O44" s="5">
        <v>1090</v>
      </c>
      <c r="P44" s="5">
        <v>1090</v>
      </c>
      <c r="Q44" s="5">
        <v>1090</v>
      </c>
      <c r="R44" s="5">
        <v>2072.9958593900001</v>
      </c>
      <c r="S44" s="5">
        <v>2072.9958593900001</v>
      </c>
      <c r="T44" s="5">
        <v>2400</v>
      </c>
      <c r="U44" s="5">
        <v>2400</v>
      </c>
      <c r="V44" s="5">
        <v>2400</v>
      </c>
      <c r="W44" s="5">
        <v>2400</v>
      </c>
      <c r="X44" s="5">
        <v>2400</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966.21182667999994</v>
      </c>
      <c r="I47" s="5">
        <v>966.21182667999994</v>
      </c>
      <c r="J47" s="5">
        <v>966.21182667999994</v>
      </c>
      <c r="K47" s="5">
        <v>1000</v>
      </c>
      <c r="L47" s="5">
        <v>1000</v>
      </c>
      <c r="M47" s="5">
        <v>1000</v>
      </c>
      <c r="N47" s="5">
        <v>1000</v>
      </c>
      <c r="O47" s="5">
        <v>1000</v>
      </c>
      <c r="P47" s="5">
        <v>1000</v>
      </c>
      <c r="Q47" s="5">
        <v>1000</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478.78817332</v>
      </c>
      <c r="J49" s="5">
        <v>478.78817332</v>
      </c>
      <c r="K49" s="5">
        <v>478.78817332</v>
      </c>
      <c r="L49" s="5">
        <v>478.78817332</v>
      </c>
      <c r="M49" s="5">
        <v>900</v>
      </c>
      <c r="N49" s="5">
        <v>900</v>
      </c>
      <c r="O49" s="5">
        <v>900</v>
      </c>
      <c r="P49" s="5">
        <v>900</v>
      </c>
      <c r="Q49" s="5">
        <v>900</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300</v>
      </c>
      <c r="M50" s="5">
        <v>300</v>
      </c>
      <c r="N50" s="5">
        <v>300</v>
      </c>
      <c r="O50" s="5">
        <v>300</v>
      </c>
      <c r="P50" s="5">
        <v>300</v>
      </c>
      <c r="Q50" s="5">
        <v>300</v>
      </c>
      <c r="R50" s="5">
        <v>300</v>
      </c>
      <c r="S50" s="5">
        <v>300</v>
      </c>
      <c r="T50" s="5">
        <v>300</v>
      </c>
      <c r="U50" s="5">
        <v>300</v>
      </c>
      <c r="V50" s="5">
        <v>300</v>
      </c>
      <c r="W50" s="5">
        <v>300</v>
      </c>
      <c r="X50" s="5">
        <v>300</v>
      </c>
      <c r="Y50" s="3"/>
    </row>
    <row r="51" spans="1:25">
      <c r="A51" s="54" t="s">
        <v>144</v>
      </c>
      <c r="B51" s="54" t="s">
        <v>169</v>
      </c>
      <c r="C51" s="54" t="s">
        <v>170</v>
      </c>
      <c r="D51" s="5">
        <v>0</v>
      </c>
      <c r="E51" s="5">
        <v>500</v>
      </c>
      <c r="F51" s="5">
        <v>500</v>
      </c>
      <c r="G51" s="5">
        <v>500</v>
      </c>
      <c r="H51" s="5">
        <v>500</v>
      </c>
      <c r="I51" s="5">
        <v>1400</v>
      </c>
      <c r="J51" s="5">
        <v>1400</v>
      </c>
      <c r="K51" s="5">
        <v>1525.1303560900001</v>
      </c>
      <c r="L51" s="5">
        <v>1525.1303560900001</v>
      </c>
      <c r="M51" s="5">
        <v>1525.1303560900001</v>
      </c>
      <c r="N51" s="5">
        <v>1525.1303560900001</v>
      </c>
      <c r="O51" s="5">
        <v>3664.4705274900002</v>
      </c>
      <c r="P51" s="5">
        <v>3664.4705274900002</v>
      </c>
      <c r="Q51" s="5">
        <v>3664.4705274900002</v>
      </c>
      <c r="R51" s="5">
        <v>4054.8594717300002</v>
      </c>
      <c r="S51" s="5">
        <v>4385.3948006299997</v>
      </c>
      <c r="T51" s="5">
        <v>5284.13778078</v>
      </c>
      <c r="U51" s="5">
        <v>5284.13778078</v>
      </c>
      <c r="V51" s="5">
        <v>5284.13778078</v>
      </c>
      <c r="W51" s="5">
        <v>5284.13778078</v>
      </c>
      <c r="X51" s="5">
        <v>5284.13778078</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1345.5974285100001</v>
      </c>
      <c r="N53" s="5">
        <v>2259.9048514900001</v>
      </c>
      <c r="O53" s="5">
        <v>3871.4888683700001</v>
      </c>
      <c r="P53" s="5">
        <v>4330.3418113900007</v>
      </c>
      <c r="Q53" s="5">
        <v>4330.3418113900007</v>
      </c>
      <c r="R53" s="5">
        <v>4798.51922526</v>
      </c>
      <c r="S53" s="5">
        <v>4798.51922526</v>
      </c>
      <c r="T53" s="5">
        <v>4979.1586441099998</v>
      </c>
      <c r="U53" s="5">
        <v>4979.1586441099998</v>
      </c>
      <c r="V53" s="5">
        <v>4979.1586441099998</v>
      </c>
      <c r="W53" s="5">
        <v>4979.1586441099998</v>
      </c>
      <c r="X53" s="5">
        <v>4979.1586441099998</v>
      </c>
      <c r="Y53" s="3"/>
    </row>
    <row r="54" spans="1:25">
      <c r="A54" s="54" t="s">
        <v>127</v>
      </c>
      <c r="B54" s="54" t="s">
        <v>175</v>
      </c>
      <c r="C54" s="54" t="s">
        <v>176</v>
      </c>
      <c r="D54" s="5">
        <v>0</v>
      </c>
      <c r="E54" s="5">
        <v>0</v>
      </c>
      <c r="F54" s="5">
        <v>0</v>
      </c>
      <c r="G54" s="5">
        <v>0</v>
      </c>
      <c r="H54" s="5">
        <v>0</v>
      </c>
      <c r="I54" s="5">
        <v>0</v>
      </c>
      <c r="J54" s="5">
        <v>800</v>
      </c>
      <c r="K54" s="5">
        <v>800</v>
      </c>
      <c r="L54" s="5">
        <v>800</v>
      </c>
      <c r="M54" s="5">
        <v>800</v>
      </c>
      <c r="N54" s="5">
        <v>800</v>
      </c>
      <c r="O54" s="5">
        <v>800</v>
      </c>
      <c r="P54" s="5">
        <v>800</v>
      </c>
      <c r="Q54" s="5">
        <v>800</v>
      </c>
      <c r="R54" s="5">
        <v>2413.9461405699999</v>
      </c>
      <c r="S54" s="5">
        <v>2413.9461405699999</v>
      </c>
      <c r="T54" s="5">
        <v>2413.9461405699999</v>
      </c>
      <c r="U54" s="5">
        <v>2413.9461405699999</v>
      </c>
      <c r="V54" s="5">
        <v>2413.9461405699999</v>
      </c>
      <c r="W54" s="5">
        <v>2413.9461405699999</v>
      </c>
      <c r="X54" s="5">
        <v>2413.9461405699999</v>
      </c>
      <c r="Y54" s="3"/>
    </row>
    <row r="55" spans="1:25">
      <c r="A55" s="54" t="s">
        <v>127</v>
      </c>
      <c r="B55" s="54" t="s">
        <v>177</v>
      </c>
      <c r="C55" s="54" t="s">
        <v>178</v>
      </c>
      <c r="D55" s="5">
        <v>0</v>
      </c>
      <c r="E55" s="5">
        <v>227</v>
      </c>
      <c r="F55" s="5">
        <v>228</v>
      </c>
      <c r="G55" s="5">
        <v>228</v>
      </c>
      <c r="H55" s="5">
        <v>228</v>
      </c>
      <c r="I55" s="5">
        <v>228</v>
      </c>
      <c r="J55" s="5">
        <v>228</v>
      </c>
      <c r="K55" s="5">
        <v>228</v>
      </c>
      <c r="L55" s="5">
        <v>228</v>
      </c>
      <c r="M55" s="5">
        <v>228</v>
      </c>
      <c r="N55" s="5">
        <v>228</v>
      </c>
      <c r="O55" s="5">
        <v>228</v>
      </c>
      <c r="P55" s="5">
        <v>228</v>
      </c>
      <c r="Q55" s="5">
        <v>228</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107.18952252</v>
      </c>
      <c r="G60" s="5">
        <v>107.18952252</v>
      </c>
      <c r="H60" s="5">
        <v>107.18952252</v>
      </c>
      <c r="I60" s="5">
        <v>107.18952252</v>
      </c>
      <c r="J60" s="5">
        <v>200</v>
      </c>
      <c r="K60" s="5">
        <v>200</v>
      </c>
      <c r="L60" s="5">
        <v>200</v>
      </c>
      <c r="M60" s="5">
        <v>200</v>
      </c>
      <c r="N60" s="5">
        <v>300</v>
      </c>
      <c r="O60" s="5">
        <v>300</v>
      </c>
      <c r="P60" s="5">
        <v>300</v>
      </c>
      <c r="Q60" s="5">
        <v>300</v>
      </c>
      <c r="R60" s="5">
        <v>300</v>
      </c>
      <c r="S60" s="5">
        <v>300</v>
      </c>
      <c r="T60" s="5">
        <v>300</v>
      </c>
      <c r="U60" s="5">
        <v>300</v>
      </c>
      <c r="V60" s="5">
        <v>300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209</v>
      </c>
      <c r="I63" s="5">
        <v>209</v>
      </c>
      <c r="J63" s="5">
        <v>700</v>
      </c>
      <c r="K63" s="5">
        <v>700</v>
      </c>
      <c r="L63" s="5">
        <v>700</v>
      </c>
      <c r="M63" s="5">
        <v>1050</v>
      </c>
      <c r="N63" s="5">
        <v>1050</v>
      </c>
      <c r="O63" s="5">
        <v>1050</v>
      </c>
      <c r="P63" s="5">
        <v>1050</v>
      </c>
      <c r="Q63" s="5">
        <v>1050</v>
      </c>
      <c r="R63" s="5">
        <v>1050</v>
      </c>
      <c r="S63" s="5">
        <v>1050</v>
      </c>
      <c r="T63" s="5">
        <v>1050</v>
      </c>
      <c r="U63" s="5">
        <v>1050</v>
      </c>
      <c r="V63" s="5">
        <v>1050</v>
      </c>
      <c r="W63" s="5">
        <v>1050</v>
      </c>
      <c r="X63" s="5">
        <v>1050</v>
      </c>
      <c r="Y63" s="3"/>
    </row>
    <row r="64" spans="1:25">
      <c r="A64" s="54" t="s">
        <v>145</v>
      </c>
      <c r="B64" s="54" t="s">
        <v>195</v>
      </c>
      <c r="C64" s="54" t="s">
        <v>196</v>
      </c>
      <c r="D64" s="5">
        <v>0</v>
      </c>
      <c r="E64" s="5">
        <v>151.19999999999999</v>
      </c>
      <c r="F64" s="5">
        <v>151.19999999999999</v>
      </c>
      <c r="G64" s="5">
        <v>151.19999999999999</v>
      </c>
      <c r="H64" s="5">
        <v>151.19999999999999</v>
      </c>
      <c r="I64" s="5">
        <v>151.19999999999999</v>
      </c>
      <c r="J64" s="5">
        <v>750</v>
      </c>
      <c r="K64" s="5">
        <v>750</v>
      </c>
      <c r="L64" s="5">
        <v>750</v>
      </c>
      <c r="M64" s="5">
        <v>897.23252018000005</v>
      </c>
      <c r="N64" s="5">
        <v>897.23252018000005</v>
      </c>
      <c r="O64" s="5">
        <v>897.23252018000005</v>
      </c>
      <c r="P64" s="5">
        <v>897.23252018000005</v>
      </c>
      <c r="Q64" s="5">
        <v>897.23252018000005</v>
      </c>
      <c r="R64" s="5">
        <v>930.39890877000005</v>
      </c>
      <c r="S64" s="5">
        <v>1737.92648091</v>
      </c>
      <c r="T64" s="5">
        <v>2030.21916278</v>
      </c>
      <c r="U64" s="5">
        <v>2030.21916278</v>
      </c>
      <c r="V64" s="5">
        <v>2826.8915702899999</v>
      </c>
      <c r="W64" s="5">
        <v>3569.2437687800002</v>
      </c>
      <c r="X64" s="5">
        <v>3569.2437687800002</v>
      </c>
      <c r="Y64" s="3"/>
    </row>
    <row r="65" spans="1:25">
      <c r="A65" s="54" t="s">
        <v>145</v>
      </c>
      <c r="B65" s="54" t="s">
        <v>197</v>
      </c>
      <c r="C65" s="54" t="s">
        <v>198</v>
      </c>
      <c r="D65" s="5">
        <v>0</v>
      </c>
      <c r="E65" s="5">
        <v>0</v>
      </c>
      <c r="F65" s="5">
        <v>0</v>
      </c>
      <c r="G65" s="5">
        <v>0</v>
      </c>
      <c r="H65" s="5">
        <v>0</v>
      </c>
      <c r="I65" s="5">
        <v>0</v>
      </c>
      <c r="J65" s="5">
        <v>0</v>
      </c>
      <c r="K65" s="5">
        <v>0</v>
      </c>
      <c r="L65" s="5">
        <v>0</v>
      </c>
      <c r="M65" s="5">
        <v>0</v>
      </c>
      <c r="N65" s="5">
        <v>0</v>
      </c>
      <c r="O65" s="5">
        <v>0</v>
      </c>
      <c r="P65" s="5">
        <v>0</v>
      </c>
      <c r="Q65" s="5">
        <v>0</v>
      </c>
      <c r="R65" s="5">
        <v>58.79924518</v>
      </c>
      <c r="S65" s="5">
        <v>528.01608404000001</v>
      </c>
      <c r="T65" s="5">
        <v>1228.2951246800001</v>
      </c>
      <c r="U65" s="5">
        <v>1228.2951246800001</v>
      </c>
      <c r="V65" s="5">
        <v>1228.2951246800001</v>
      </c>
      <c r="W65" s="5">
        <v>1228.2951246800001</v>
      </c>
      <c r="X65" s="5">
        <v>1228.2951246800001</v>
      </c>
      <c r="Y65" s="3"/>
    </row>
    <row r="66" spans="1:25">
      <c r="A66" s="54" t="s">
        <v>145</v>
      </c>
      <c r="B66" s="54" t="s">
        <v>199</v>
      </c>
      <c r="C66" s="54" t="s">
        <v>200</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146</v>
      </c>
      <c r="B67" s="54" t="s">
        <v>201</v>
      </c>
      <c r="C67" s="54" t="s">
        <v>202</v>
      </c>
      <c r="D67" s="5">
        <v>0</v>
      </c>
      <c r="E67" s="5">
        <v>0</v>
      </c>
      <c r="F67" s="5">
        <v>0</v>
      </c>
      <c r="G67" s="5">
        <v>0</v>
      </c>
      <c r="H67" s="5">
        <v>0</v>
      </c>
      <c r="I67" s="5">
        <v>0</v>
      </c>
      <c r="J67" s="5">
        <v>55</v>
      </c>
      <c r="K67" s="5">
        <v>55</v>
      </c>
      <c r="L67" s="5">
        <v>55</v>
      </c>
      <c r="M67" s="5">
        <v>154.94587630999999</v>
      </c>
      <c r="N67" s="5">
        <v>660.70014672000002</v>
      </c>
      <c r="O67" s="5">
        <v>660.70014672000002</v>
      </c>
      <c r="P67" s="5">
        <v>660.70014672000002</v>
      </c>
      <c r="Q67" s="5">
        <v>660.70014672000002</v>
      </c>
      <c r="R67" s="5">
        <v>660.70014672000002</v>
      </c>
      <c r="S67" s="5">
        <v>660.70014672000002</v>
      </c>
      <c r="T67" s="5">
        <v>800</v>
      </c>
      <c r="U67" s="5">
        <v>800</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27.237106310000001</v>
      </c>
      <c r="I69" s="5">
        <v>490.71270311000001</v>
      </c>
      <c r="J69" s="5">
        <v>999.99999998999999</v>
      </c>
      <c r="K69" s="5">
        <v>999.99999998999999</v>
      </c>
      <c r="L69" s="5">
        <v>999.99999998999999</v>
      </c>
      <c r="M69" s="5">
        <v>999.99999998999999</v>
      </c>
      <c r="N69" s="5">
        <v>999.99999998999999</v>
      </c>
      <c r="O69" s="5">
        <v>999.99999998999999</v>
      </c>
      <c r="P69" s="5">
        <v>999.99999998999999</v>
      </c>
      <c r="Q69" s="5">
        <v>999.99999998999999</v>
      </c>
      <c r="R69" s="5">
        <v>999.99999998999999</v>
      </c>
      <c r="S69" s="5">
        <v>999.99999998999999</v>
      </c>
      <c r="T69" s="5">
        <v>1200</v>
      </c>
      <c r="U69" s="5">
        <v>1200</v>
      </c>
      <c r="V69" s="5">
        <v>1200</v>
      </c>
      <c r="W69" s="5">
        <v>1200</v>
      </c>
      <c r="X69" s="5">
        <v>1200</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337.04356442</v>
      </c>
      <c r="S70" s="5">
        <v>559.05488976000004</v>
      </c>
      <c r="T70" s="5">
        <v>559.05488976000004</v>
      </c>
      <c r="U70" s="5">
        <v>559.05488976000004</v>
      </c>
      <c r="V70" s="5">
        <v>559.05488976000004</v>
      </c>
      <c r="W70" s="5">
        <v>918.08449887999996</v>
      </c>
      <c r="X70" s="5">
        <v>918.08449887999996</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250</v>
      </c>
      <c r="O76" s="5">
        <v>250</v>
      </c>
      <c r="P76" s="5">
        <v>250</v>
      </c>
      <c r="Q76" s="5">
        <v>250</v>
      </c>
      <c r="R76" s="5">
        <v>250</v>
      </c>
      <c r="S76" s="5">
        <v>250</v>
      </c>
      <c r="T76" s="5">
        <v>250</v>
      </c>
      <c r="U76" s="5">
        <v>250</v>
      </c>
      <c r="V76" s="5">
        <v>250</v>
      </c>
      <c r="W76" s="5">
        <v>250</v>
      </c>
      <c r="X76" s="5">
        <v>250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117.755267</v>
      </c>
      <c r="G78" s="5">
        <v>243.59900436999999</v>
      </c>
      <c r="H78" s="5">
        <v>378.71837410000001</v>
      </c>
      <c r="I78" s="5">
        <v>519.86310519000006</v>
      </c>
      <c r="J78" s="5">
        <v>784.91495982000004</v>
      </c>
      <c r="K78" s="5">
        <v>822.35170148999998</v>
      </c>
      <c r="L78" s="5">
        <v>1020</v>
      </c>
      <c r="M78" s="5">
        <v>1772.9239019900001</v>
      </c>
      <c r="N78" s="5">
        <v>1775.62904374</v>
      </c>
      <c r="O78" s="5">
        <v>2369.0184626499999</v>
      </c>
      <c r="P78" s="5">
        <v>2369.0184626499999</v>
      </c>
      <c r="Q78" s="5">
        <v>2369.0184626499999</v>
      </c>
      <c r="R78" s="5">
        <v>2369.0184626499999</v>
      </c>
      <c r="S78" s="5">
        <v>2369.0184626499999</v>
      </c>
      <c r="T78" s="5">
        <v>2437.42865459</v>
      </c>
      <c r="U78" s="5">
        <v>2437.42865459</v>
      </c>
      <c r="V78" s="5">
        <v>2437.42865459</v>
      </c>
      <c r="W78" s="5">
        <v>2437.42865459</v>
      </c>
      <c r="X78" s="5">
        <v>2437.42865459</v>
      </c>
      <c r="Y78" s="3"/>
    </row>
    <row r="79" spans="1:25">
      <c r="A79" s="103" t="s">
        <v>226</v>
      </c>
      <c r="B79" s="103"/>
      <c r="C79" s="86"/>
      <c r="D79" s="55">
        <v>0</v>
      </c>
      <c r="E79" s="55">
        <v>1087.2</v>
      </c>
      <c r="F79" s="55">
        <v>1313.1447895200001</v>
      </c>
      <c r="G79" s="55">
        <v>1438.9885268900002</v>
      </c>
      <c r="H79" s="55">
        <v>3212.5568296099996</v>
      </c>
      <c r="I79" s="55">
        <v>5195.9653308200004</v>
      </c>
      <c r="J79" s="55">
        <v>8407.9149598099993</v>
      </c>
      <c r="K79" s="55">
        <v>8604.2702308900007</v>
      </c>
      <c r="L79" s="55">
        <v>9101.9185294000017</v>
      </c>
      <c r="M79" s="55">
        <v>12414.456571219998</v>
      </c>
      <c r="N79" s="55">
        <v>14187.223406360001</v>
      </c>
      <c r="O79" s="55">
        <v>18780.910525400002</v>
      </c>
      <c r="P79" s="55">
        <v>19239.763468420002</v>
      </c>
      <c r="Q79" s="55">
        <v>19239.763468420002</v>
      </c>
      <c r="R79" s="55">
        <v>23124.28102468</v>
      </c>
      <c r="S79" s="55">
        <v>24953.572089919995</v>
      </c>
      <c r="T79" s="55">
        <v>27760.240397269994</v>
      </c>
      <c r="U79" s="55">
        <v>27760.240397269994</v>
      </c>
      <c r="V79" s="55">
        <v>28556.912804779997</v>
      </c>
      <c r="W79" s="55">
        <v>29658.29461239</v>
      </c>
      <c r="X79" s="55">
        <v>29658.29461239</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700</v>
      </c>
      <c r="I85" s="5">
        <v>700</v>
      </c>
      <c r="J85" s="5">
        <v>700</v>
      </c>
      <c r="K85" s="5">
        <v>700</v>
      </c>
      <c r="L85" s="5">
        <v>700</v>
      </c>
      <c r="M85" s="5">
        <v>895.62648815</v>
      </c>
      <c r="N85" s="5">
        <v>895.62648815</v>
      </c>
      <c r="O85" s="5">
        <v>1145</v>
      </c>
      <c r="P85" s="5">
        <v>1145</v>
      </c>
      <c r="Q85" s="5">
        <v>1145</v>
      </c>
      <c r="R85" s="5">
        <v>2127.9958593900001</v>
      </c>
      <c r="S85" s="5">
        <v>2127.9958593900001</v>
      </c>
      <c r="T85" s="5">
        <v>2455</v>
      </c>
      <c r="U85" s="5">
        <v>2455</v>
      </c>
      <c r="V85" s="5">
        <v>2455</v>
      </c>
      <c r="W85" s="5">
        <v>2455</v>
      </c>
      <c r="X85" s="5">
        <v>2455</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1321.2118266799998</v>
      </c>
      <c r="I88" s="5">
        <v>1321.2118266799998</v>
      </c>
      <c r="J88" s="5">
        <v>1321.2118266799998</v>
      </c>
      <c r="K88" s="5">
        <v>1355</v>
      </c>
      <c r="L88" s="5">
        <v>1355</v>
      </c>
      <c r="M88" s="5">
        <v>1355</v>
      </c>
      <c r="N88" s="5">
        <v>1355</v>
      </c>
      <c r="O88" s="5">
        <v>1355</v>
      </c>
      <c r="P88" s="5">
        <v>1355</v>
      </c>
      <c r="Q88" s="5">
        <v>1355</v>
      </c>
      <c r="R88" s="5">
        <v>1355</v>
      </c>
      <c r="S88" s="5">
        <v>1355</v>
      </c>
      <c r="T88" s="5">
        <v>1355</v>
      </c>
      <c r="U88" s="5">
        <v>1355</v>
      </c>
      <c r="V88" s="5">
        <v>1355</v>
      </c>
      <c r="W88" s="5">
        <v>1355</v>
      </c>
      <c r="X88" s="5">
        <v>1355</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478.78817332</v>
      </c>
      <c r="J90" s="5">
        <v>478.78817332</v>
      </c>
      <c r="K90" s="5">
        <v>478.78817332</v>
      </c>
      <c r="L90" s="5">
        <v>478.78817332</v>
      </c>
      <c r="M90" s="5">
        <v>900</v>
      </c>
      <c r="N90" s="5">
        <v>900</v>
      </c>
      <c r="O90" s="5">
        <v>900</v>
      </c>
      <c r="P90" s="5">
        <v>900</v>
      </c>
      <c r="Q90" s="5">
        <v>900</v>
      </c>
      <c r="R90" s="5">
        <v>900</v>
      </c>
      <c r="S90" s="5">
        <v>900</v>
      </c>
      <c r="T90" s="5">
        <v>900</v>
      </c>
      <c r="U90" s="5">
        <v>900</v>
      </c>
      <c r="V90" s="5">
        <v>900</v>
      </c>
      <c r="W90" s="5">
        <v>900</v>
      </c>
      <c r="X90" s="5">
        <v>900</v>
      </c>
      <c r="Y90" s="3"/>
    </row>
    <row r="91" spans="1:25">
      <c r="A91" s="54" t="s">
        <v>144</v>
      </c>
      <c r="B91" s="54" t="s">
        <v>167</v>
      </c>
      <c r="C91" s="54" t="s">
        <v>168</v>
      </c>
      <c r="D91" s="5">
        <v>0</v>
      </c>
      <c r="E91" s="5">
        <v>0</v>
      </c>
      <c r="F91" s="5">
        <v>0</v>
      </c>
      <c r="G91" s="5">
        <v>0</v>
      </c>
      <c r="H91" s="5">
        <v>0</v>
      </c>
      <c r="I91" s="5">
        <v>0</v>
      </c>
      <c r="J91" s="5">
        <v>0</v>
      </c>
      <c r="K91" s="5">
        <v>0</v>
      </c>
      <c r="L91" s="5">
        <v>300</v>
      </c>
      <c r="M91" s="5">
        <v>385.17773805000002</v>
      </c>
      <c r="N91" s="5">
        <v>500</v>
      </c>
      <c r="O91" s="5">
        <v>500</v>
      </c>
      <c r="P91" s="5">
        <v>500</v>
      </c>
      <c r="Q91" s="5">
        <v>500</v>
      </c>
      <c r="R91" s="5">
        <v>500</v>
      </c>
      <c r="S91" s="5">
        <v>500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1400</v>
      </c>
      <c r="J92" s="5">
        <v>1684.92488561</v>
      </c>
      <c r="K92" s="5">
        <v>1865.8545931900001</v>
      </c>
      <c r="L92" s="5">
        <v>2479.45408765</v>
      </c>
      <c r="M92" s="5">
        <v>3000</v>
      </c>
      <c r="N92" s="5">
        <v>3000</v>
      </c>
      <c r="O92" s="5">
        <v>6478.0506682100004</v>
      </c>
      <c r="P92" s="5">
        <v>7905.8058125299995</v>
      </c>
      <c r="Q92" s="5">
        <v>8397.5239545000004</v>
      </c>
      <c r="R92" s="5">
        <v>10113.68254432</v>
      </c>
      <c r="S92" s="5">
        <v>10444.217873220001</v>
      </c>
      <c r="T92" s="5">
        <v>12007.80903742</v>
      </c>
      <c r="U92" s="5">
        <v>12097.778719149999</v>
      </c>
      <c r="V92" s="5">
        <v>12270.427222509999</v>
      </c>
      <c r="W92" s="5">
        <v>12984.13778078</v>
      </c>
      <c r="X92" s="5">
        <v>12984.13778078</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1100</v>
      </c>
      <c r="O93" s="5">
        <v>1100</v>
      </c>
      <c r="P93" s="5">
        <v>1607.1576424499999</v>
      </c>
      <c r="Q93" s="5">
        <v>1607.1576424499999</v>
      </c>
      <c r="R93" s="5">
        <v>4253.2527679300001</v>
      </c>
      <c r="S93" s="5">
        <v>4472.5378923799999</v>
      </c>
      <c r="T93" s="5">
        <v>4472.5378923799999</v>
      </c>
      <c r="U93" s="5">
        <v>4472.5378923799999</v>
      </c>
      <c r="V93" s="5">
        <v>4472.5378923799999</v>
      </c>
      <c r="W93" s="5">
        <v>5435.0319302400003</v>
      </c>
      <c r="X93" s="5">
        <v>5435.0319302400003</v>
      </c>
      <c r="Y93" s="3"/>
    </row>
    <row r="94" spans="1:25">
      <c r="A94" s="54" t="s">
        <v>127</v>
      </c>
      <c r="B94" s="54" t="s">
        <v>173</v>
      </c>
      <c r="C94" s="54" t="s">
        <v>174</v>
      </c>
      <c r="D94" s="5">
        <v>0</v>
      </c>
      <c r="E94" s="5">
        <v>115</v>
      </c>
      <c r="F94" s="5">
        <v>300</v>
      </c>
      <c r="G94" s="5">
        <v>300</v>
      </c>
      <c r="H94" s="5">
        <v>300</v>
      </c>
      <c r="I94" s="5">
        <v>300</v>
      </c>
      <c r="J94" s="5">
        <v>300</v>
      </c>
      <c r="K94" s="5">
        <v>300</v>
      </c>
      <c r="L94" s="5">
        <v>300</v>
      </c>
      <c r="M94" s="5">
        <v>1645.5974285100001</v>
      </c>
      <c r="N94" s="5">
        <v>2559.9048514900001</v>
      </c>
      <c r="O94" s="5">
        <v>4171.4888683700001</v>
      </c>
      <c r="P94" s="5">
        <v>4630.3418113900007</v>
      </c>
      <c r="Q94" s="5">
        <v>4630.3418113900007</v>
      </c>
      <c r="R94" s="5">
        <v>5098.51922526</v>
      </c>
      <c r="S94" s="5">
        <v>5098.51922526</v>
      </c>
      <c r="T94" s="5">
        <v>5279.1586441099998</v>
      </c>
      <c r="U94" s="5">
        <v>5279.1586441099998</v>
      </c>
      <c r="V94" s="5">
        <v>5279.1586441099998</v>
      </c>
      <c r="W94" s="5">
        <v>5279.1586441099998</v>
      </c>
      <c r="X94" s="5">
        <v>5279.1586441099998</v>
      </c>
      <c r="Y94" s="3"/>
    </row>
    <row r="95" spans="1:25">
      <c r="A95" s="54" t="s">
        <v>127</v>
      </c>
      <c r="B95" s="54" t="s">
        <v>175</v>
      </c>
      <c r="C95" s="54" t="s">
        <v>176</v>
      </c>
      <c r="D95" s="5">
        <v>0</v>
      </c>
      <c r="E95" s="5">
        <v>150</v>
      </c>
      <c r="F95" s="5">
        <v>150</v>
      </c>
      <c r="G95" s="5">
        <v>150</v>
      </c>
      <c r="H95" s="5">
        <v>1596.2519425200001</v>
      </c>
      <c r="I95" s="5">
        <v>1764.77528265</v>
      </c>
      <c r="J95" s="5">
        <v>2564.77528265</v>
      </c>
      <c r="K95" s="5">
        <v>2564.77528265</v>
      </c>
      <c r="L95" s="5">
        <v>2564.77528265</v>
      </c>
      <c r="M95" s="5">
        <v>3000</v>
      </c>
      <c r="N95" s="5">
        <v>3000</v>
      </c>
      <c r="O95" s="5">
        <v>3000</v>
      </c>
      <c r="P95" s="5">
        <v>3000</v>
      </c>
      <c r="Q95" s="5">
        <v>3000</v>
      </c>
      <c r="R95" s="5">
        <v>4613.9461405700004</v>
      </c>
      <c r="S95" s="5">
        <v>4613.9461405700004</v>
      </c>
      <c r="T95" s="5">
        <v>7086.3414030299991</v>
      </c>
      <c r="U95" s="5">
        <v>7086.3414030299991</v>
      </c>
      <c r="V95" s="5">
        <v>7086.3414030299991</v>
      </c>
      <c r="W95" s="5">
        <v>7086.3414030299991</v>
      </c>
      <c r="X95" s="5">
        <v>7086.3414030299991</v>
      </c>
      <c r="Y95" s="3"/>
    </row>
    <row r="96" spans="1:25">
      <c r="A96" s="54" t="s">
        <v>127</v>
      </c>
      <c r="B96" s="54" t="s">
        <v>177</v>
      </c>
      <c r="C96" s="54" t="s">
        <v>178</v>
      </c>
      <c r="D96" s="5">
        <v>0</v>
      </c>
      <c r="E96" s="5">
        <v>227</v>
      </c>
      <c r="F96" s="5">
        <v>228</v>
      </c>
      <c r="G96" s="5">
        <v>228</v>
      </c>
      <c r="H96" s="5">
        <v>228</v>
      </c>
      <c r="I96" s="5">
        <v>228</v>
      </c>
      <c r="J96" s="5">
        <v>228</v>
      </c>
      <c r="K96" s="5">
        <v>228</v>
      </c>
      <c r="L96" s="5">
        <v>228</v>
      </c>
      <c r="M96" s="5">
        <v>228</v>
      </c>
      <c r="N96" s="5">
        <v>228</v>
      </c>
      <c r="O96" s="5">
        <v>228</v>
      </c>
      <c r="P96" s="5">
        <v>228</v>
      </c>
      <c r="Q96" s="5">
        <v>228</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600</v>
      </c>
      <c r="J98" s="5">
        <v>600</v>
      </c>
      <c r="K98" s="5">
        <v>600</v>
      </c>
      <c r="L98" s="5">
        <v>600</v>
      </c>
      <c r="M98" s="5">
        <v>600</v>
      </c>
      <c r="N98" s="5">
        <v>600</v>
      </c>
      <c r="O98" s="5">
        <v>600</v>
      </c>
      <c r="P98" s="5">
        <v>600</v>
      </c>
      <c r="Q98" s="5">
        <v>600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90.33516521</v>
      </c>
      <c r="J99" s="5">
        <v>1000</v>
      </c>
      <c r="K99" s="5">
        <v>1000</v>
      </c>
      <c r="L99" s="5">
        <v>1000</v>
      </c>
      <c r="M99" s="5">
        <v>1000</v>
      </c>
      <c r="N99" s="5">
        <v>1000</v>
      </c>
      <c r="O99" s="5">
        <v>1000</v>
      </c>
      <c r="P99" s="5">
        <v>1000</v>
      </c>
      <c r="Q99" s="5">
        <v>1000</v>
      </c>
      <c r="R99" s="5">
        <v>1000</v>
      </c>
      <c r="S99" s="5">
        <v>1000</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107.18952252</v>
      </c>
      <c r="G101" s="5">
        <v>107.18952252</v>
      </c>
      <c r="H101" s="5">
        <v>107.18952252</v>
      </c>
      <c r="I101" s="5">
        <v>107.18952252</v>
      </c>
      <c r="J101" s="5">
        <v>200</v>
      </c>
      <c r="K101" s="5">
        <v>200</v>
      </c>
      <c r="L101" s="5">
        <v>200</v>
      </c>
      <c r="M101" s="5">
        <v>200</v>
      </c>
      <c r="N101" s="5">
        <v>300</v>
      </c>
      <c r="O101" s="5">
        <v>300</v>
      </c>
      <c r="P101" s="5">
        <v>300</v>
      </c>
      <c r="Q101" s="5">
        <v>300</v>
      </c>
      <c r="R101" s="5">
        <v>300</v>
      </c>
      <c r="S101" s="5">
        <v>300</v>
      </c>
      <c r="T101" s="5">
        <v>300</v>
      </c>
      <c r="U101" s="5">
        <v>300</v>
      </c>
      <c r="V101" s="5">
        <v>300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0</v>
      </c>
      <c r="H103" s="5">
        <v>0</v>
      </c>
      <c r="I103" s="5">
        <v>352.40680636000002</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209</v>
      </c>
      <c r="H104" s="5">
        <v>209</v>
      </c>
      <c r="I104" s="5">
        <v>209</v>
      </c>
      <c r="J104" s="5">
        <v>1100</v>
      </c>
      <c r="K104" s="5">
        <v>1100</v>
      </c>
      <c r="L104" s="5">
        <v>1100</v>
      </c>
      <c r="M104" s="5">
        <v>1450</v>
      </c>
      <c r="N104" s="5">
        <v>1450</v>
      </c>
      <c r="O104" s="5">
        <v>1450</v>
      </c>
      <c r="P104" s="5">
        <v>1450</v>
      </c>
      <c r="Q104" s="5">
        <v>1450</v>
      </c>
      <c r="R104" s="5">
        <v>1450</v>
      </c>
      <c r="S104" s="5">
        <v>1450</v>
      </c>
      <c r="T104" s="5">
        <v>1450</v>
      </c>
      <c r="U104" s="5">
        <v>1450</v>
      </c>
      <c r="V104" s="5">
        <v>1450</v>
      </c>
      <c r="W104" s="5">
        <v>1450</v>
      </c>
      <c r="X104" s="5">
        <v>1450</v>
      </c>
    </row>
    <row r="105" spans="1:25">
      <c r="A105" s="54" t="s">
        <v>145</v>
      </c>
      <c r="B105" s="54" t="s">
        <v>195</v>
      </c>
      <c r="C105" s="54" t="s">
        <v>196</v>
      </c>
      <c r="D105" s="5">
        <v>0</v>
      </c>
      <c r="E105" s="5">
        <v>151.19999999999999</v>
      </c>
      <c r="F105" s="5">
        <v>151.19999999999999</v>
      </c>
      <c r="G105" s="5">
        <v>151.19999999999999</v>
      </c>
      <c r="H105" s="5">
        <v>151.19999999999999</v>
      </c>
      <c r="I105" s="5">
        <v>151.19999999999999</v>
      </c>
      <c r="J105" s="5">
        <v>750</v>
      </c>
      <c r="K105" s="5">
        <v>750</v>
      </c>
      <c r="L105" s="5">
        <v>750</v>
      </c>
      <c r="M105" s="5">
        <v>897.23252018000005</v>
      </c>
      <c r="N105" s="5">
        <v>897.23252018000005</v>
      </c>
      <c r="O105" s="5">
        <v>897.23252018000005</v>
      </c>
      <c r="P105" s="5">
        <v>897.23252018000005</v>
      </c>
      <c r="Q105" s="5">
        <v>897.23252018000005</v>
      </c>
      <c r="R105" s="5">
        <v>930.39890877000005</v>
      </c>
      <c r="S105" s="5">
        <v>1737.92648091</v>
      </c>
      <c r="T105" s="5">
        <v>2030.21916278</v>
      </c>
      <c r="U105" s="5">
        <v>2030.21916278</v>
      </c>
      <c r="V105" s="5">
        <v>2826.8915702899999</v>
      </c>
      <c r="W105" s="5">
        <v>3569.2437687800002</v>
      </c>
      <c r="X105" s="5">
        <v>3569.2437687800002</v>
      </c>
    </row>
    <row r="106" spans="1:25">
      <c r="A106" s="54" t="s">
        <v>145</v>
      </c>
      <c r="B106" s="54" t="s">
        <v>197</v>
      </c>
      <c r="C106" s="54" t="s">
        <v>198</v>
      </c>
      <c r="D106" s="5">
        <v>0</v>
      </c>
      <c r="E106" s="5">
        <v>0</v>
      </c>
      <c r="F106" s="5">
        <v>0</v>
      </c>
      <c r="G106" s="5">
        <v>0</v>
      </c>
      <c r="H106" s="5">
        <v>0</v>
      </c>
      <c r="I106" s="5">
        <v>0</v>
      </c>
      <c r="J106" s="5">
        <v>0</v>
      </c>
      <c r="K106" s="5">
        <v>0</v>
      </c>
      <c r="L106" s="5">
        <v>0</v>
      </c>
      <c r="M106" s="5">
        <v>0</v>
      </c>
      <c r="N106" s="5">
        <v>0</v>
      </c>
      <c r="O106" s="5">
        <v>0</v>
      </c>
      <c r="P106" s="5">
        <v>0</v>
      </c>
      <c r="Q106" s="5">
        <v>0</v>
      </c>
      <c r="R106" s="5">
        <v>58.79924518</v>
      </c>
      <c r="S106" s="5">
        <v>528.01608404000001</v>
      </c>
      <c r="T106" s="5">
        <v>1228.2951246800001</v>
      </c>
      <c r="U106" s="5">
        <v>1228.2951246800001</v>
      </c>
      <c r="V106" s="5">
        <v>1228.2951246800001</v>
      </c>
      <c r="W106" s="5">
        <v>1228.2951246800001</v>
      </c>
      <c r="X106" s="5">
        <v>1228.2951246800001</v>
      </c>
    </row>
    <row r="107" spans="1:25">
      <c r="A107" s="54" t="s">
        <v>145</v>
      </c>
      <c r="B107" s="54" t="s">
        <v>199</v>
      </c>
      <c r="C107" s="54" t="s">
        <v>200</v>
      </c>
      <c r="D107" s="5">
        <v>0</v>
      </c>
      <c r="E107" s="5">
        <v>0</v>
      </c>
      <c r="F107" s="5">
        <v>0</v>
      </c>
      <c r="G107" s="5">
        <v>0</v>
      </c>
      <c r="H107" s="5">
        <v>0</v>
      </c>
      <c r="I107" s="5">
        <v>0</v>
      </c>
      <c r="J107" s="5">
        <v>400</v>
      </c>
      <c r="K107" s="5">
        <v>400</v>
      </c>
      <c r="L107" s="5">
        <v>400</v>
      </c>
      <c r="M107" s="5">
        <v>400</v>
      </c>
      <c r="N107" s="5">
        <v>400</v>
      </c>
      <c r="O107" s="5">
        <v>1827.28173408</v>
      </c>
      <c r="P107" s="5">
        <v>1827.28173408</v>
      </c>
      <c r="Q107" s="5">
        <v>1827.28173408</v>
      </c>
      <c r="R107" s="5">
        <v>2300</v>
      </c>
      <c r="S107" s="5">
        <v>2300</v>
      </c>
      <c r="T107" s="5">
        <v>2300</v>
      </c>
      <c r="U107" s="5">
        <v>2300</v>
      </c>
      <c r="V107" s="5">
        <v>2300</v>
      </c>
      <c r="W107" s="5">
        <v>2300</v>
      </c>
      <c r="X107" s="5">
        <v>2300</v>
      </c>
    </row>
    <row r="108" spans="1:25">
      <c r="A108" s="54" t="s">
        <v>146</v>
      </c>
      <c r="B108" s="54" t="s">
        <v>201</v>
      </c>
      <c r="C108" s="54" t="s">
        <v>202</v>
      </c>
      <c r="D108" s="5">
        <v>0</v>
      </c>
      <c r="E108" s="5">
        <v>0</v>
      </c>
      <c r="F108" s="5">
        <v>0</v>
      </c>
      <c r="G108" s="5">
        <v>0</v>
      </c>
      <c r="H108" s="5">
        <v>0</v>
      </c>
      <c r="I108" s="5">
        <v>0</v>
      </c>
      <c r="J108" s="5">
        <v>55</v>
      </c>
      <c r="K108" s="5">
        <v>55</v>
      </c>
      <c r="L108" s="5">
        <v>55</v>
      </c>
      <c r="M108" s="5">
        <v>154.94587630999999</v>
      </c>
      <c r="N108" s="5">
        <v>660.70014672000002</v>
      </c>
      <c r="O108" s="5">
        <v>660.70014672000002</v>
      </c>
      <c r="P108" s="5">
        <v>660.70014672000002</v>
      </c>
      <c r="Q108" s="5">
        <v>660.70014672000002</v>
      </c>
      <c r="R108" s="5">
        <v>660.70014672000002</v>
      </c>
      <c r="S108" s="5">
        <v>660.70014672000002</v>
      </c>
      <c r="T108" s="5">
        <v>800</v>
      </c>
      <c r="U108" s="5">
        <v>800</v>
      </c>
      <c r="V108" s="5">
        <v>800</v>
      </c>
      <c r="W108" s="5">
        <v>800</v>
      </c>
      <c r="X108" s="5">
        <v>800</v>
      </c>
    </row>
    <row r="109" spans="1:25">
      <c r="A109" s="54" t="s">
        <v>146</v>
      </c>
      <c r="B109" s="54" t="s">
        <v>203</v>
      </c>
      <c r="C109" s="54" t="s">
        <v>204</v>
      </c>
      <c r="D109" s="5">
        <v>0</v>
      </c>
      <c r="E109" s="5">
        <v>0</v>
      </c>
      <c r="F109" s="5">
        <v>0</v>
      </c>
      <c r="G109" s="5">
        <v>0</v>
      </c>
      <c r="H109" s="5">
        <v>213.19910092000001</v>
      </c>
      <c r="I109" s="5">
        <v>965.96641955999996</v>
      </c>
      <c r="J109" s="5">
        <v>1000</v>
      </c>
      <c r="K109" s="5">
        <v>1000</v>
      </c>
      <c r="L109" s="5">
        <v>1000</v>
      </c>
      <c r="M109" s="5">
        <v>1000</v>
      </c>
      <c r="N109" s="5">
        <v>1000</v>
      </c>
      <c r="O109" s="5">
        <v>1000</v>
      </c>
      <c r="P109" s="5">
        <v>1000</v>
      </c>
      <c r="Q109" s="5">
        <v>1000</v>
      </c>
      <c r="R109" s="5">
        <v>1000</v>
      </c>
      <c r="S109" s="5">
        <v>1000</v>
      </c>
      <c r="T109" s="5">
        <v>1000</v>
      </c>
      <c r="U109" s="5">
        <v>1000</v>
      </c>
      <c r="V109" s="5">
        <v>1000</v>
      </c>
      <c r="W109" s="5">
        <v>1000</v>
      </c>
      <c r="X109" s="5">
        <v>1000</v>
      </c>
    </row>
    <row r="110" spans="1:25">
      <c r="A110" s="54" t="s">
        <v>146</v>
      </c>
      <c r="B110" s="54" t="s">
        <v>205</v>
      </c>
      <c r="C110" s="54" t="s">
        <v>206</v>
      </c>
      <c r="D110" s="5">
        <v>0</v>
      </c>
      <c r="E110" s="5">
        <v>0</v>
      </c>
      <c r="F110" s="5">
        <v>0</v>
      </c>
      <c r="G110" s="5">
        <v>0</v>
      </c>
      <c r="H110" s="5">
        <v>27.237106310000001</v>
      </c>
      <c r="I110" s="5">
        <v>490.71270311000001</v>
      </c>
      <c r="J110" s="5">
        <v>999.99999998999999</v>
      </c>
      <c r="K110" s="5">
        <v>999.99999998999999</v>
      </c>
      <c r="L110" s="5">
        <v>999.99999998999999</v>
      </c>
      <c r="M110" s="5">
        <v>999.99999998999999</v>
      </c>
      <c r="N110" s="5">
        <v>999.99999998999999</v>
      </c>
      <c r="O110" s="5">
        <v>999.99999998999999</v>
      </c>
      <c r="P110" s="5">
        <v>999.99999998999999</v>
      </c>
      <c r="Q110" s="5">
        <v>999.99999998999999</v>
      </c>
      <c r="R110" s="5">
        <v>999.99999998999999</v>
      </c>
      <c r="S110" s="5">
        <v>999.99999998999999</v>
      </c>
      <c r="T110" s="5">
        <v>1200</v>
      </c>
      <c r="U110" s="5">
        <v>1200</v>
      </c>
      <c r="V110" s="5">
        <v>1200</v>
      </c>
      <c r="W110" s="5">
        <v>1200</v>
      </c>
      <c r="X110" s="5">
        <v>1200</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337.04356442</v>
      </c>
      <c r="S111" s="5">
        <v>559.05488976000004</v>
      </c>
      <c r="T111" s="5">
        <v>559.05488976000004</v>
      </c>
      <c r="U111" s="5">
        <v>559.05488976000004</v>
      </c>
      <c r="V111" s="5">
        <v>559.05488976000004</v>
      </c>
      <c r="W111" s="5">
        <v>918.08449887999996</v>
      </c>
      <c r="X111" s="5">
        <v>918.08449887999996</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221.59489368000001</v>
      </c>
      <c r="U114" s="5">
        <v>221.59489368000001</v>
      </c>
      <c r="V114" s="5">
        <v>522.28096934999996</v>
      </c>
      <c r="W114" s="5">
        <v>522.28096934999996</v>
      </c>
      <c r="X114" s="5">
        <v>522.28096934999996</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250</v>
      </c>
      <c r="O117" s="5">
        <v>250</v>
      </c>
      <c r="P117" s="5">
        <v>250</v>
      </c>
      <c r="Q117" s="5">
        <v>250</v>
      </c>
      <c r="R117" s="5">
        <v>250</v>
      </c>
      <c r="S117" s="5">
        <v>250</v>
      </c>
      <c r="T117" s="5">
        <v>250</v>
      </c>
      <c r="U117" s="5">
        <v>250</v>
      </c>
      <c r="V117" s="5">
        <v>250</v>
      </c>
      <c r="W117" s="5">
        <v>250</v>
      </c>
      <c r="X117" s="5">
        <v>250</v>
      </c>
    </row>
    <row r="118" spans="1:24">
      <c r="A118" s="54" t="s">
        <v>147</v>
      </c>
      <c r="B118" s="54" t="s">
        <v>221</v>
      </c>
      <c r="C118" s="54" t="s">
        <v>222</v>
      </c>
      <c r="D118" s="5">
        <v>0</v>
      </c>
      <c r="E118" s="5">
        <v>0</v>
      </c>
      <c r="F118" s="5">
        <v>0</v>
      </c>
      <c r="G118" s="5">
        <v>0</v>
      </c>
      <c r="H118" s="5">
        <v>0</v>
      </c>
      <c r="I118" s="5">
        <v>0</v>
      </c>
      <c r="J118" s="5">
        <v>16.85243852</v>
      </c>
      <c r="K118" s="5">
        <v>16.85243852</v>
      </c>
      <c r="L118" s="5">
        <v>16.85243852</v>
      </c>
      <c r="M118" s="5">
        <v>16.85243852</v>
      </c>
      <c r="N118" s="5">
        <v>16.85243852</v>
      </c>
      <c r="O118" s="5">
        <v>16.85243852</v>
      </c>
      <c r="P118" s="5">
        <v>16.85243852</v>
      </c>
      <c r="Q118" s="5">
        <v>16.85243852</v>
      </c>
      <c r="R118" s="5">
        <v>16.85243852</v>
      </c>
      <c r="S118" s="5">
        <v>16.85243852</v>
      </c>
      <c r="T118" s="5">
        <v>150</v>
      </c>
      <c r="U118" s="5">
        <v>150</v>
      </c>
      <c r="V118" s="5">
        <v>150</v>
      </c>
      <c r="W118" s="5">
        <v>150</v>
      </c>
      <c r="X118" s="5">
        <v>150</v>
      </c>
    </row>
    <row r="119" spans="1:24">
      <c r="A119" s="54" t="s">
        <v>147</v>
      </c>
      <c r="B119" s="54" t="s">
        <v>223</v>
      </c>
      <c r="C119" s="54" t="s">
        <v>224</v>
      </c>
      <c r="D119" s="5">
        <v>0</v>
      </c>
      <c r="E119" s="5">
        <v>0</v>
      </c>
      <c r="F119" s="5">
        <v>117.755267</v>
      </c>
      <c r="G119" s="5">
        <v>243.59900436999999</v>
      </c>
      <c r="H119" s="5">
        <v>378.71837410000001</v>
      </c>
      <c r="I119" s="5">
        <v>519.86310519000006</v>
      </c>
      <c r="J119" s="5">
        <v>784.91495982000004</v>
      </c>
      <c r="K119" s="5">
        <v>822.35170148999998</v>
      </c>
      <c r="L119" s="5">
        <v>1020</v>
      </c>
      <c r="M119" s="5">
        <v>1772.9239019900001</v>
      </c>
      <c r="N119" s="5">
        <v>1775.62904374</v>
      </c>
      <c r="O119" s="5">
        <v>2369.0184626499999</v>
      </c>
      <c r="P119" s="5">
        <v>2369.0184626499999</v>
      </c>
      <c r="Q119" s="5">
        <v>2369.0184626499999</v>
      </c>
      <c r="R119" s="5">
        <v>2369.0184626499999</v>
      </c>
      <c r="S119" s="5">
        <v>2369.0184626499999</v>
      </c>
      <c r="T119" s="5">
        <v>2437.42865459</v>
      </c>
      <c r="U119" s="5">
        <v>2437.42865459</v>
      </c>
      <c r="V119" s="5">
        <v>2437.42865459</v>
      </c>
      <c r="W119" s="5">
        <v>2437.42865459</v>
      </c>
      <c r="X119" s="5">
        <v>2437.42865459</v>
      </c>
    </row>
    <row r="120" spans="1:24">
      <c r="A120" s="103" t="s">
        <v>226</v>
      </c>
      <c r="B120" s="103"/>
      <c r="C120" s="86"/>
      <c r="D120" s="55">
        <v>0</v>
      </c>
      <c r="E120" s="55">
        <v>1877.2</v>
      </c>
      <c r="F120" s="55">
        <v>2288.1447895199999</v>
      </c>
      <c r="G120" s="55">
        <v>2413.9885268899998</v>
      </c>
      <c r="H120" s="55">
        <v>5847.007873049999</v>
      </c>
      <c r="I120" s="55">
        <v>9794.4490045999992</v>
      </c>
      <c r="J120" s="55">
        <v>14679.467566589999</v>
      </c>
      <c r="K120" s="55">
        <v>14931.62218916</v>
      </c>
      <c r="L120" s="55">
        <v>16042.86998213</v>
      </c>
      <c r="M120" s="55">
        <v>20396.356391700003</v>
      </c>
      <c r="N120" s="55">
        <v>23268.945488789999</v>
      </c>
      <c r="O120" s="55">
        <v>30628.624838719999</v>
      </c>
      <c r="P120" s="55">
        <v>33022.390568509996</v>
      </c>
      <c r="Q120" s="55">
        <v>33514.108710479995</v>
      </c>
      <c r="R120" s="55">
        <v>41843.209303720003</v>
      </c>
      <c r="S120" s="55">
        <v>43891.785493410003</v>
      </c>
      <c r="T120" s="55">
        <v>50190.439702429998</v>
      </c>
      <c r="U120" s="55">
        <v>50280.409384159997</v>
      </c>
      <c r="V120" s="55">
        <v>51550.416370700004</v>
      </c>
      <c r="W120" s="55">
        <v>54328.002774440007</v>
      </c>
      <c r="X120" s="55">
        <v>54328.002774440007</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140.88790397000014</v>
      </c>
      <c r="F5" s="5">
        <v>136.40748203500044</v>
      </c>
      <c r="G5" s="5">
        <v>139.13363277000113</v>
      </c>
      <c r="H5" s="5">
        <v>141.48085616500086</v>
      </c>
      <c r="I5" s="5">
        <v>138.75210816500015</v>
      </c>
      <c r="J5" s="5">
        <v>141.41046050999947</v>
      </c>
      <c r="K5" s="5">
        <v>120.7582862200006</v>
      </c>
      <c r="L5" s="5">
        <v>132.4248038850001</v>
      </c>
      <c r="M5" s="5">
        <v>134.31007491000017</v>
      </c>
      <c r="N5" s="5">
        <v>131.31792002999944</v>
      </c>
      <c r="O5" s="5">
        <v>141.25296020000053</v>
      </c>
      <c r="P5" s="5">
        <v>137.07009437000039</v>
      </c>
      <c r="Q5" s="5">
        <v>138.26843811000106</v>
      </c>
      <c r="R5" s="5">
        <v>140.99805016000025</v>
      </c>
      <c r="S5" s="5">
        <v>138.43013558000061</v>
      </c>
      <c r="T5" s="5">
        <v>140.65336878999952</v>
      </c>
      <c r="U5" s="5">
        <v>120.82340919000077</v>
      </c>
      <c r="V5" s="5">
        <v>132.7379486399995</v>
      </c>
      <c r="W5" s="5">
        <v>133.49092520500082</v>
      </c>
      <c r="X5" s="5">
        <v>130.39868127000034</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6">
      <c r="A8" s="54" t="s">
        <v>144</v>
      </c>
      <c r="B8" s="54" t="s">
        <v>161</v>
      </c>
      <c r="C8" s="54" t="s">
        <v>162</v>
      </c>
      <c r="D8" s="5">
        <v>142.81868194347692</v>
      </c>
      <c r="E8" s="5">
        <v>943.8287967850008</v>
      </c>
      <c r="F8" s="5">
        <v>939.86400733000164</v>
      </c>
      <c r="G8" s="5">
        <v>931.48331820499948</v>
      </c>
      <c r="H8" s="5">
        <v>942.55511784499765</v>
      </c>
      <c r="I8" s="5">
        <v>948.51838938499816</v>
      </c>
      <c r="J8" s="5">
        <v>948.66254210499801</v>
      </c>
      <c r="K8" s="5">
        <v>776.50779414500141</v>
      </c>
      <c r="L8" s="5">
        <v>875.66306105000263</v>
      </c>
      <c r="M8" s="5">
        <v>885.02122598999551</v>
      </c>
      <c r="N8" s="5">
        <v>918.69150060999766</v>
      </c>
      <c r="O8" s="5">
        <v>948.54291491500248</v>
      </c>
      <c r="P8" s="5">
        <v>940.620396954998</v>
      </c>
      <c r="Q8" s="5">
        <v>930.15744964999578</v>
      </c>
      <c r="R8" s="5">
        <v>943.11305323999864</v>
      </c>
      <c r="S8" s="5">
        <v>940.41221714500443</v>
      </c>
      <c r="T8" s="5">
        <v>945.9593818249997</v>
      </c>
      <c r="U8" s="5">
        <v>776.76297240500071</v>
      </c>
      <c r="V8" s="5">
        <v>876.79983779000338</v>
      </c>
      <c r="W8" s="5">
        <v>882.64349491999985</v>
      </c>
      <c r="X8" s="5">
        <v>914.87274360000276</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144</v>
      </c>
      <c r="B11" s="54" t="s">
        <v>167</v>
      </c>
      <c r="C11" s="54" t="s">
        <v>168</v>
      </c>
      <c r="D11" s="5">
        <v>0</v>
      </c>
      <c r="E11" s="5">
        <v>0</v>
      </c>
      <c r="F11" s="5">
        <v>1102.9400641184027</v>
      </c>
      <c r="G11" s="5">
        <v>1129.1917953105981</v>
      </c>
      <c r="H11" s="5">
        <v>1141.8773674113013</v>
      </c>
      <c r="I11" s="5">
        <v>1144.9723862370802</v>
      </c>
      <c r="J11" s="5">
        <v>1121.9845328155379</v>
      </c>
      <c r="K11" s="5">
        <v>917.61596790467684</v>
      </c>
      <c r="L11" s="5">
        <v>1031.3512568384676</v>
      </c>
      <c r="M11" s="5">
        <v>1056.6235906311265</v>
      </c>
      <c r="N11" s="5">
        <v>1137.8516293602033</v>
      </c>
      <c r="O11" s="5">
        <v>1123.0388585137978</v>
      </c>
      <c r="P11" s="5">
        <v>1105.5858821534746</v>
      </c>
      <c r="Q11" s="5">
        <v>1136.9169575631042</v>
      </c>
      <c r="R11" s="5">
        <v>1145.4838692875819</v>
      </c>
      <c r="S11" s="5">
        <v>1145.0984246601552</v>
      </c>
      <c r="T11" s="5">
        <v>1114.2649143021092</v>
      </c>
      <c r="U11" s="5">
        <v>922.94494291952708</v>
      </c>
      <c r="V11" s="5">
        <v>1035.5245332929126</v>
      </c>
      <c r="W11" s="5">
        <v>1049.1330936168754</v>
      </c>
      <c r="X11" s="5">
        <v>1135.3773380896532</v>
      </c>
    </row>
    <row r="12" spans="1:26">
      <c r="A12" s="54" t="s">
        <v>144</v>
      </c>
      <c r="B12" s="54" t="s">
        <v>169</v>
      </c>
      <c r="C12" s="54" t="s">
        <v>170</v>
      </c>
      <c r="D12" s="5">
        <v>0</v>
      </c>
      <c r="E12" s="5">
        <v>0</v>
      </c>
      <c r="F12" s="5">
        <v>321.55833995182786</v>
      </c>
      <c r="G12" s="5">
        <v>324.02209634881956</v>
      </c>
      <c r="H12" s="5">
        <v>334.12557215439517</v>
      </c>
      <c r="I12" s="5">
        <v>334.57721259615863</v>
      </c>
      <c r="J12" s="5">
        <v>331.92662575163735</v>
      </c>
      <c r="K12" s="5">
        <v>279.16741305468804</v>
      </c>
      <c r="L12" s="5">
        <v>302.91990186643721</v>
      </c>
      <c r="M12" s="5">
        <v>314.03650496794666</v>
      </c>
      <c r="N12" s="5">
        <v>335.25545454536837</v>
      </c>
      <c r="O12" s="5">
        <v>332.263039028273</v>
      </c>
      <c r="P12" s="5">
        <v>322.81499282090653</v>
      </c>
      <c r="Q12" s="5">
        <v>325.14848469510338</v>
      </c>
      <c r="R12" s="5">
        <v>335.17098103865857</v>
      </c>
      <c r="S12" s="5">
        <v>333.90811486362315</v>
      </c>
      <c r="T12" s="5">
        <v>329.52047482332517</v>
      </c>
      <c r="U12" s="5">
        <v>281.57812208406762</v>
      </c>
      <c r="V12" s="5">
        <v>303.80524866486945</v>
      </c>
      <c r="W12" s="5">
        <v>312.4257658913765</v>
      </c>
      <c r="X12" s="5">
        <v>332.99226877715955</v>
      </c>
    </row>
    <row r="13" spans="1:26">
      <c r="A13" s="54" t="s">
        <v>127</v>
      </c>
      <c r="B13" s="54" t="s">
        <v>171</v>
      </c>
      <c r="C13" s="54" t="s">
        <v>172</v>
      </c>
      <c r="D13" s="5">
        <v>319.27868220500045</v>
      </c>
      <c r="E13" s="5">
        <v>314.75083676999833</v>
      </c>
      <c r="F13" s="5">
        <v>315.55493034000096</v>
      </c>
      <c r="G13" s="5">
        <v>305.91381552500053</v>
      </c>
      <c r="H13" s="5">
        <v>327.1152979799981</v>
      </c>
      <c r="I13" s="5">
        <v>328.82066023500056</v>
      </c>
      <c r="J13" s="5">
        <v>318.75987568999994</v>
      </c>
      <c r="K13" s="5">
        <v>277.30191913999977</v>
      </c>
      <c r="L13" s="5">
        <v>291.32923492499958</v>
      </c>
      <c r="M13" s="5">
        <v>308.10457426499829</v>
      </c>
      <c r="N13" s="5">
        <v>320.68747314499984</v>
      </c>
      <c r="O13" s="5">
        <v>318.31056137499945</v>
      </c>
      <c r="P13" s="5">
        <v>315.90601176999957</v>
      </c>
      <c r="Q13" s="5">
        <v>307.75328250000013</v>
      </c>
      <c r="R13" s="5">
        <v>327.37207860499979</v>
      </c>
      <c r="S13" s="5">
        <v>329.09265777500184</v>
      </c>
      <c r="T13" s="5">
        <v>316.34642623499929</v>
      </c>
      <c r="U13" s="5">
        <v>278.24993302500116</v>
      </c>
      <c r="V13" s="5">
        <v>292.64061339000068</v>
      </c>
      <c r="W13" s="5">
        <v>307.48129956499946</v>
      </c>
      <c r="X13" s="5">
        <v>319.63835505500049</v>
      </c>
    </row>
    <row r="14" spans="1:26">
      <c r="A14" s="54" t="s">
        <v>127</v>
      </c>
      <c r="B14" s="54" t="s">
        <v>173</v>
      </c>
      <c r="C14" s="54" t="s">
        <v>174</v>
      </c>
      <c r="D14" s="5">
        <v>787.05027690000281</v>
      </c>
      <c r="E14" s="5">
        <v>755.69860140000287</v>
      </c>
      <c r="F14" s="5">
        <v>762.83570489999931</v>
      </c>
      <c r="G14" s="5">
        <v>715.63141830000143</v>
      </c>
      <c r="H14" s="5">
        <v>778.27366740000082</v>
      </c>
      <c r="I14" s="5">
        <v>764.70996089999971</v>
      </c>
      <c r="J14" s="5">
        <v>768.1773906000027</v>
      </c>
      <c r="K14" s="5">
        <v>646.68593010000245</v>
      </c>
      <c r="L14" s="5">
        <v>692.33326919999524</v>
      </c>
      <c r="M14" s="5">
        <v>722.08678469999836</v>
      </c>
      <c r="N14" s="5">
        <v>786.64462170000468</v>
      </c>
      <c r="O14" s="5">
        <v>767.97682680000366</v>
      </c>
      <c r="P14" s="5">
        <v>767.21780309999622</v>
      </c>
      <c r="Q14" s="5">
        <v>723.32387700000311</v>
      </c>
      <c r="R14" s="5">
        <v>780.72863399999869</v>
      </c>
      <c r="S14" s="5">
        <v>765.81968249999795</v>
      </c>
      <c r="T14" s="5">
        <v>763.47576389999676</v>
      </c>
      <c r="U14" s="5">
        <v>651.09260160000031</v>
      </c>
      <c r="V14" s="5">
        <v>693.0074007000037</v>
      </c>
      <c r="W14" s="5">
        <v>718.51427099999898</v>
      </c>
      <c r="X14" s="5">
        <v>784.13937029999931</v>
      </c>
    </row>
    <row r="15" spans="1:26">
      <c r="A15" s="54" t="s">
        <v>127</v>
      </c>
      <c r="B15" s="54" t="s">
        <v>175</v>
      </c>
      <c r="C15" s="54" t="s">
        <v>176</v>
      </c>
      <c r="D15" s="5">
        <v>1761.3583757000149</v>
      </c>
      <c r="E15" s="5">
        <v>1742.4725044999973</v>
      </c>
      <c r="F15" s="5">
        <v>1710.9923887000066</v>
      </c>
      <c r="G15" s="5">
        <v>1694.9411409000031</v>
      </c>
      <c r="H15" s="5">
        <v>1784.1150222000026</v>
      </c>
      <c r="I15" s="5">
        <v>1765.5974770000041</v>
      </c>
      <c r="J15" s="5">
        <v>1768.9866312999986</v>
      </c>
      <c r="K15" s="5">
        <v>1529.6110627000012</v>
      </c>
      <c r="L15" s="5">
        <v>1590.3711102999976</v>
      </c>
      <c r="M15" s="5">
        <v>1699.2737741000024</v>
      </c>
      <c r="N15" s="5">
        <v>1774.0799293000032</v>
      </c>
      <c r="O15" s="5">
        <v>1767.9560864</v>
      </c>
      <c r="P15" s="5">
        <v>1709.5580222000115</v>
      </c>
      <c r="Q15" s="5">
        <v>1690.7912594999998</v>
      </c>
      <c r="R15" s="5">
        <v>1785.3786145999927</v>
      </c>
      <c r="S15" s="5">
        <v>1767.8901282000006</v>
      </c>
      <c r="T15" s="5">
        <v>1758.080564100004</v>
      </c>
      <c r="U15" s="5">
        <v>1541.5561294000074</v>
      </c>
      <c r="V15" s="5">
        <v>1596.8561895999972</v>
      </c>
      <c r="W15" s="5">
        <v>1699.3152273999917</v>
      </c>
      <c r="X15" s="5">
        <v>1769.911213700012</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325.78244179881744</v>
      </c>
      <c r="G27" s="5">
        <v>318.22899024953881</v>
      </c>
      <c r="H27" s="5">
        <v>947.50993240000173</v>
      </c>
      <c r="I27" s="5">
        <v>960.32246119999775</v>
      </c>
      <c r="J27" s="5">
        <v>908.55637960000035</v>
      </c>
      <c r="K27" s="5">
        <v>820.96547480000402</v>
      </c>
      <c r="L27" s="5">
        <v>848.24995040000215</v>
      </c>
      <c r="M27" s="5">
        <v>823.44880199999477</v>
      </c>
      <c r="N27" s="5">
        <v>797.37311000000193</v>
      </c>
      <c r="O27" s="5">
        <v>860.9805928000003</v>
      </c>
      <c r="P27" s="5">
        <v>824.0923428000051</v>
      </c>
      <c r="Q27" s="5">
        <v>798.78425000000345</v>
      </c>
      <c r="R27" s="5">
        <v>930.51435040000092</v>
      </c>
      <c r="S27" s="5">
        <v>944.99875080000197</v>
      </c>
      <c r="T27" s="5">
        <v>880.3578411999996</v>
      </c>
      <c r="U27" s="5">
        <v>820.75539479999986</v>
      </c>
      <c r="V27" s="5">
        <v>848.7569448000005</v>
      </c>
      <c r="W27" s="5">
        <v>831.14754079999841</v>
      </c>
      <c r="X27" s="5">
        <v>811.00677680000103</v>
      </c>
    </row>
    <row r="28" spans="1:24">
      <c r="A28" s="54" t="s">
        <v>146</v>
      </c>
      <c r="B28" s="54" t="s">
        <v>201</v>
      </c>
      <c r="C28" s="54" t="s">
        <v>202</v>
      </c>
      <c r="D28" s="5">
        <v>0</v>
      </c>
      <c r="E28" s="5">
        <v>0</v>
      </c>
      <c r="F28" s="5">
        <v>129.39217511000004</v>
      </c>
      <c r="G28" s="5">
        <v>122.7831967999999</v>
      </c>
      <c r="H28" s="5">
        <v>122.63191814499953</v>
      </c>
      <c r="I28" s="5">
        <v>111.84934915000053</v>
      </c>
      <c r="J28" s="5">
        <v>120.02939244999973</v>
      </c>
      <c r="K28" s="5">
        <v>116.10647405499972</v>
      </c>
      <c r="L28" s="5">
        <v>125.49257330500032</v>
      </c>
      <c r="M28" s="5">
        <v>120.47526975000048</v>
      </c>
      <c r="N28" s="5">
        <v>119.86725893999973</v>
      </c>
      <c r="O28" s="5">
        <v>127.4012792249991</v>
      </c>
      <c r="P28" s="5">
        <v>127.85641165000052</v>
      </c>
      <c r="Q28" s="5">
        <v>120.92787525500025</v>
      </c>
      <c r="R28" s="5">
        <v>122.46843725441114</v>
      </c>
      <c r="S28" s="5">
        <v>124.3104904249997</v>
      </c>
      <c r="T28" s="5">
        <v>130.16201335499943</v>
      </c>
      <c r="U28" s="5">
        <v>118.31405971000017</v>
      </c>
      <c r="V28" s="5">
        <v>124.30537504000037</v>
      </c>
      <c r="W28" s="5">
        <v>123.46945523000058</v>
      </c>
      <c r="X28" s="5">
        <v>122.81454256499943</v>
      </c>
    </row>
    <row r="29" spans="1:24">
      <c r="A29" s="54" t="s">
        <v>146</v>
      </c>
      <c r="B29" s="54" t="s">
        <v>203</v>
      </c>
      <c r="C29" s="54" t="s">
        <v>204</v>
      </c>
      <c r="D29" s="5">
        <v>0</v>
      </c>
      <c r="E29" s="5">
        <v>523.51243940000063</v>
      </c>
      <c r="F29" s="5">
        <v>504.95013520000083</v>
      </c>
      <c r="G29" s="5">
        <v>510.08781300000368</v>
      </c>
      <c r="H29" s="5">
        <v>506.28356539999874</v>
      </c>
      <c r="I29" s="5">
        <v>495.95241948933568</v>
      </c>
      <c r="J29" s="5">
        <v>503.96740931847563</v>
      </c>
      <c r="K29" s="5">
        <v>483.60288820000011</v>
      </c>
      <c r="L29" s="5">
        <v>497.16060879999981</v>
      </c>
      <c r="M29" s="5">
        <v>484.55692187670559</v>
      </c>
      <c r="N29" s="5">
        <v>496.95505580000207</v>
      </c>
      <c r="O29" s="5">
        <v>523.07640553659223</v>
      </c>
      <c r="P29" s="5">
        <v>503.72281500000184</v>
      </c>
      <c r="Q29" s="5">
        <v>505.40540320000093</v>
      </c>
      <c r="R29" s="5">
        <v>507.22223429307667</v>
      </c>
      <c r="S29" s="5">
        <v>524.37042599999836</v>
      </c>
      <c r="T29" s="5">
        <v>523.16936131155751</v>
      </c>
      <c r="U29" s="5">
        <v>486.18583209660721</v>
      </c>
      <c r="V29" s="5">
        <v>493.42250406214248</v>
      </c>
      <c r="W29" s="5">
        <v>490.12439279999921</v>
      </c>
      <c r="X29" s="5">
        <v>499.72367530261397</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478.68448358069708</v>
      </c>
      <c r="E34" s="5">
        <v>489.4245617695812</v>
      </c>
      <c r="F34" s="5">
        <v>464.2221500176791</v>
      </c>
      <c r="G34" s="5">
        <v>480.64132282568926</v>
      </c>
      <c r="H34" s="5">
        <v>474.22321523588886</v>
      </c>
      <c r="I34" s="5">
        <v>463.33749349645836</v>
      </c>
      <c r="J34" s="5">
        <v>475.15058611203199</v>
      </c>
      <c r="K34" s="5">
        <v>448.87755539686401</v>
      </c>
      <c r="L34" s="5">
        <v>463.67943833788559</v>
      </c>
      <c r="M34" s="5">
        <v>455.05055182304415</v>
      </c>
      <c r="N34" s="5">
        <v>468.78578225859764</v>
      </c>
      <c r="O34" s="5">
        <v>476.15490383475128</v>
      </c>
      <c r="P34" s="5">
        <v>458.6035514578416</v>
      </c>
      <c r="Q34" s="5">
        <v>474.44110738987405</v>
      </c>
      <c r="R34" s="5">
        <v>475.07518082708111</v>
      </c>
      <c r="S34" s="5">
        <v>487.79272384136925</v>
      </c>
      <c r="T34" s="5">
        <v>487.85058180466149</v>
      </c>
      <c r="U34" s="5">
        <v>452.78344701851256</v>
      </c>
      <c r="V34" s="5">
        <v>464.39454805742992</v>
      </c>
      <c r="W34" s="5">
        <v>464.41820220305493</v>
      </c>
      <c r="X34" s="5">
        <v>479.91819356820082</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586.84290272552619</v>
      </c>
      <c r="H40" s="5">
        <v>2981.9750572374201</v>
      </c>
      <c r="I40" s="5">
        <v>11905.088221182416</v>
      </c>
      <c r="J40" s="5">
        <v>12187.970900137338</v>
      </c>
      <c r="K40" s="5">
        <v>10859.17625379548</v>
      </c>
      <c r="L40" s="5">
        <v>10940.783097671005</v>
      </c>
      <c r="M40" s="5">
        <v>11583.047124921124</v>
      </c>
      <c r="N40" s="5">
        <v>11547.78327044135</v>
      </c>
      <c r="O40" s="5">
        <v>12020.640847642351</v>
      </c>
      <c r="P40" s="5">
        <v>11701.194703021431</v>
      </c>
      <c r="Q40" s="5">
        <v>11569.68955320102</v>
      </c>
      <c r="R40" s="5">
        <v>12003.627604882866</v>
      </c>
      <c r="S40" s="5">
        <v>11823.27368136722</v>
      </c>
      <c r="T40" s="5">
        <v>12149.812062083698</v>
      </c>
      <c r="U40" s="5">
        <v>10912.387019543892</v>
      </c>
      <c r="V40" s="5">
        <v>11050.94866152595</v>
      </c>
      <c r="W40" s="5">
        <v>11561.500670066691</v>
      </c>
      <c r="X40" s="5">
        <v>11597.882464311768</v>
      </c>
    </row>
    <row r="41" spans="1:24">
      <c r="A41" s="103" t="s">
        <v>228</v>
      </c>
      <c r="B41" s="103"/>
      <c r="C41" s="86"/>
      <c r="D41" s="55">
        <v>3489.1905003291922</v>
      </c>
      <c r="E41" s="55">
        <v>4910.5756445945817</v>
      </c>
      <c r="F41" s="55">
        <v>6714.4998195017361</v>
      </c>
      <c r="G41" s="55">
        <v>7258.9014429601812</v>
      </c>
      <c r="H41" s="55">
        <v>10482.166589574006</v>
      </c>
      <c r="I41" s="55">
        <v>19362.498139036448</v>
      </c>
      <c r="J41" s="55">
        <v>19595.582726390021</v>
      </c>
      <c r="K41" s="55">
        <v>17276.377019511718</v>
      </c>
      <c r="L41" s="55">
        <v>17791.758306578791</v>
      </c>
      <c r="M41" s="55">
        <v>18586.035199934937</v>
      </c>
      <c r="N41" s="55">
        <v>18835.293006130527</v>
      </c>
      <c r="O41" s="55">
        <v>19407.595276270771</v>
      </c>
      <c r="P41" s="55">
        <v>18914.243027298668</v>
      </c>
      <c r="Q41" s="55">
        <v>18721.607938064106</v>
      </c>
      <c r="R41" s="55">
        <v>19497.153088588668</v>
      </c>
      <c r="S41" s="55">
        <v>19325.397433157374</v>
      </c>
      <c r="T41" s="55">
        <v>19539.652753730348</v>
      </c>
      <c r="U41" s="55">
        <v>17363.433863792616</v>
      </c>
      <c r="V41" s="55">
        <v>17913.199805563308</v>
      </c>
      <c r="W41" s="55">
        <v>18573.664338697989</v>
      </c>
      <c r="X41" s="55">
        <v>18898.675623339412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3110.4998709627903</v>
      </c>
      <c r="E45" s="5">
        <v>2963.2201057151678</v>
      </c>
      <c r="F45" s="5">
        <v>2629.6040575342795</v>
      </c>
      <c r="G45" s="5">
        <v>2644.26997298679</v>
      </c>
      <c r="H45" s="5">
        <v>3083.4622115470966</v>
      </c>
      <c r="I45" s="5">
        <v>3130.3897687780118</v>
      </c>
      <c r="J45" s="5">
        <v>3162.4220290590511</v>
      </c>
      <c r="K45" s="5">
        <v>3000.11206287916</v>
      </c>
      <c r="L45" s="5">
        <v>3136.341717575553</v>
      </c>
      <c r="M45" s="5">
        <v>3269.7414146515016</v>
      </c>
      <c r="N45" s="5">
        <v>3234.3530809459571</v>
      </c>
      <c r="O45" s="5">
        <v>3330.4879715940351</v>
      </c>
      <c r="P45" s="5">
        <v>2978.1935096850011</v>
      </c>
      <c r="Q45" s="5">
        <v>3041.0959994319624</v>
      </c>
      <c r="R45" s="5">
        <v>3290.0765231191222</v>
      </c>
      <c r="S45" s="5">
        <v>3279.8685387960627</v>
      </c>
      <c r="T45" s="5">
        <v>3364.8031517702561</v>
      </c>
      <c r="U45" s="5">
        <v>3033.8391723900049</v>
      </c>
      <c r="V45" s="5">
        <v>3221.3483489850123</v>
      </c>
      <c r="W45" s="5">
        <v>3318.4260570299962</v>
      </c>
      <c r="X45" s="5">
        <v>3205.5909334950111</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2943.9048905800692</v>
      </c>
      <c r="E48" s="5">
        <v>2730.7945681909496</v>
      </c>
      <c r="F48" s="5">
        <v>2593.6033780160033</v>
      </c>
      <c r="G48" s="5">
        <v>2676.690621597339</v>
      </c>
      <c r="H48" s="5">
        <v>2764.0062543178547</v>
      </c>
      <c r="I48" s="5">
        <v>2976.2811599100792</v>
      </c>
      <c r="J48" s="5">
        <v>2822.5490992990135</v>
      </c>
      <c r="K48" s="5">
        <v>2788.0761625846148</v>
      </c>
      <c r="L48" s="5">
        <v>2748.1577688978455</v>
      </c>
      <c r="M48" s="5">
        <v>2825.608659441511</v>
      </c>
      <c r="N48" s="5">
        <v>3019.1093438729799</v>
      </c>
      <c r="O48" s="5">
        <v>2854.2085832559533</v>
      </c>
      <c r="P48" s="5">
        <v>2707.4531982934295</v>
      </c>
      <c r="Q48" s="5">
        <v>2836.4234647251074</v>
      </c>
      <c r="R48" s="5">
        <v>2885.5281409190115</v>
      </c>
      <c r="S48" s="5">
        <v>3000.4018297341972</v>
      </c>
      <c r="T48" s="5">
        <v>2878.5845160086028</v>
      </c>
      <c r="U48" s="5">
        <v>2799.9553201098984</v>
      </c>
      <c r="V48" s="5">
        <v>2765.4753730574912</v>
      </c>
      <c r="W48" s="5">
        <v>2857.3758076546019</v>
      </c>
      <c r="X48" s="5">
        <v>2991.6563649986174</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2324.1310653591895</v>
      </c>
      <c r="E50" s="5">
        <v>2262.0372099723891</v>
      </c>
      <c r="F50" s="5">
        <v>2141.4939489956355</v>
      </c>
      <c r="G50" s="5">
        <v>2216.811867702711</v>
      </c>
      <c r="H50" s="5">
        <v>2237.8972342270044</v>
      </c>
      <c r="I50" s="5">
        <v>2485.1671000938863</v>
      </c>
      <c r="J50" s="5">
        <v>2344.7821047851444</v>
      </c>
      <c r="K50" s="5">
        <v>2453.3146518823446</v>
      </c>
      <c r="L50" s="5">
        <v>2466.1489521629678</v>
      </c>
      <c r="M50" s="5">
        <v>2399.1233631004548</v>
      </c>
      <c r="N50" s="5">
        <v>2422.2874105035662</v>
      </c>
      <c r="O50" s="5">
        <v>2413.6421592376987</v>
      </c>
      <c r="P50" s="5">
        <v>2308.9334042951768</v>
      </c>
      <c r="Q50" s="5">
        <v>2438.0623250513754</v>
      </c>
      <c r="R50" s="5">
        <v>2381.8829419460562</v>
      </c>
      <c r="S50" s="5">
        <v>2548.5706959859549</v>
      </c>
      <c r="T50" s="5">
        <v>2432.2508268489451</v>
      </c>
      <c r="U50" s="5">
        <v>2480.5609210510111</v>
      </c>
      <c r="V50" s="5">
        <v>2484.3382047854998</v>
      </c>
      <c r="W50" s="5">
        <v>2429.4318096443631</v>
      </c>
      <c r="X50" s="5">
        <v>2399.1832730101332</v>
      </c>
    </row>
    <row r="51" spans="1:24">
      <c r="A51" s="54" t="s">
        <v>144</v>
      </c>
      <c r="B51" s="54" t="s">
        <v>167</v>
      </c>
      <c r="C51" s="54" t="s">
        <v>168</v>
      </c>
      <c r="D51" s="5">
        <v>0</v>
      </c>
      <c r="E51" s="5">
        <v>0</v>
      </c>
      <c r="F51" s="5">
        <v>0</v>
      </c>
      <c r="G51" s="5">
        <v>0</v>
      </c>
      <c r="H51" s="5">
        <v>170.03861138001619</v>
      </c>
      <c r="I51" s="5">
        <v>185.79442624191648</v>
      </c>
      <c r="J51" s="5">
        <v>168.20866942517594</v>
      </c>
      <c r="K51" s="5">
        <v>174.06010680369428</v>
      </c>
      <c r="L51" s="5">
        <v>181.15155946999187</v>
      </c>
      <c r="M51" s="5">
        <v>180.46797265131164</v>
      </c>
      <c r="N51" s="5">
        <v>174.49567707973222</v>
      </c>
      <c r="O51" s="5">
        <v>173.48330615413914</v>
      </c>
      <c r="P51" s="5">
        <v>169.56067179163426</v>
      </c>
      <c r="Q51" s="5">
        <v>172.53760365676894</v>
      </c>
      <c r="R51" s="5">
        <v>180.46190759691825</v>
      </c>
      <c r="S51" s="5">
        <v>191.31135303761735</v>
      </c>
      <c r="T51" s="5">
        <v>174.20726938093006</v>
      </c>
      <c r="U51" s="5">
        <v>178.03759546039026</v>
      </c>
      <c r="V51" s="5">
        <v>181.08481434599898</v>
      </c>
      <c r="W51" s="5">
        <v>182.68780605600341</v>
      </c>
      <c r="X51" s="5">
        <v>172.51552038736543</v>
      </c>
    </row>
    <row r="52" spans="1:24">
      <c r="A52" s="54" t="s">
        <v>144</v>
      </c>
      <c r="B52" s="54" t="s">
        <v>169</v>
      </c>
      <c r="C52" s="54" t="s">
        <v>170</v>
      </c>
      <c r="D52" s="5">
        <v>4879.6839489742661</v>
      </c>
      <c r="E52" s="5">
        <v>6042.5604538375392</v>
      </c>
      <c r="F52" s="5">
        <v>9376.0333074130958</v>
      </c>
      <c r="G52" s="5">
        <v>8998.9892678728174</v>
      </c>
      <c r="H52" s="5">
        <v>9750.3589653736417</v>
      </c>
      <c r="I52" s="5">
        <v>10459.398912044264</v>
      </c>
      <c r="J52" s="5">
        <v>9712.4652269648577</v>
      </c>
      <c r="K52" s="5">
        <v>10130.631876065465</v>
      </c>
      <c r="L52" s="5">
        <v>9908.2777683628337</v>
      </c>
      <c r="M52" s="5">
        <v>9926.6520061377614</v>
      </c>
      <c r="N52" s="5">
        <v>9483.3696496914054</v>
      </c>
      <c r="O52" s="5">
        <v>9806.4627087903955</v>
      </c>
      <c r="P52" s="5">
        <v>9646.1400719924241</v>
      </c>
      <c r="Q52" s="5">
        <v>9416.6523262067803</v>
      </c>
      <c r="R52" s="5">
        <v>10019.753432696358</v>
      </c>
      <c r="S52" s="5">
        <v>10595.586164853015</v>
      </c>
      <c r="T52" s="5">
        <v>9816.5011671235588</v>
      </c>
      <c r="U52" s="5">
        <v>10194.129400104521</v>
      </c>
      <c r="V52" s="5">
        <v>9915.7230983096888</v>
      </c>
      <c r="W52" s="5">
        <v>9965.2936956231697</v>
      </c>
      <c r="X52" s="5">
        <v>9415.3259208959844</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c r="X55" s="5">
        <v>0</v>
      </c>
    </row>
    <row r="56" spans="1:24">
      <c r="A56" s="54" t="s">
        <v>127</v>
      </c>
      <c r="B56" s="54" t="s">
        <v>177</v>
      </c>
      <c r="C56" s="54" t="s">
        <v>178</v>
      </c>
      <c r="D56" s="5">
        <v>0</v>
      </c>
      <c r="E56" s="5">
        <v>776.14660172760591</v>
      </c>
      <c r="F56" s="5">
        <v>817.27246049399344</v>
      </c>
      <c r="G56" s="5">
        <v>831.31080789012401</v>
      </c>
      <c r="H56" s="5">
        <v>854.89825340399273</v>
      </c>
      <c r="I56" s="5">
        <v>771.86696934598967</v>
      </c>
      <c r="J56" s="5">
        <v>788.14216897200299</v>
      </c>
      <c r="K56" s="5">
        <v>813.82640054999661</v>
      </c>
      <c r="L56" s="5">
        <v>765.30985031399734</v>
      </c>
      <c r="M56" s="5">
        <v>819.55752334799513</v>
      </c>
      <c r="N56" s="5">
        <v>855.64131794399691</v>
      </c>
      <c r="O56" s="5">
        <v>778.79636769000422</v>
      </c>
      <c r="P56" s="5">
        <v>815.53583875799177</v>
      </c>
      <c r="Q56" s="5">
        <v>840.11203753198845</v>
      </c>
      <c r="R56" s="5">
        <v>842.89660768799081</v>
      </c>
      <c r="S56" s="5">
        <v>767.7394946939969</v>
      </c>
      <c r="T56" s="5">
        <v>778.80380915400087</v>
      </c>
      <c r="U56" s="5">
        <v>807.21263810999517</v>
      </c>
      <c r="V56" s="5">
        <v>765.00183097799584</v>
      </c>
      <c r="W56" s="5">
        <v>816.89447057999701</v>
      </c>
      <c r="X56" s="5">
        <v>857.28111206999358</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672.18689595722185</v>
      </c>
      <c r="E61" s="5">
        <v>595.10846344967445</v>
      </c>
      <c r="F61" s="5">
        <v>642.99022993311712</v>
      </c>
      <c r="G61" s="5">
        <v>610.38048395693181</v>
      </c>
      <c r="H61" s="5">
        <v>676.00608135809114</v>
      </c>
      <c r="I61" s="5">
        <v>608.72128788203509</v>
      </c>
      <c r="J61" s="5">
        <v>596.11554749810705</v>
      </c>
      <c r="K61" s="5">
        <v>613.94528880681651</v>
      </c>
      <c r="L61" s="5">
        <v>590.94479392242613</v>
      </c>
      <c r="M61" s="5">
        <v>637.28861575000144</v>
      </c>
      <c r="N61" s="5">
        <v>674.20963555000344</v>
      </c>
      <c r="O61" s="5">
        <v>615.09887799999899</v>
      </c>
      <c r="P61" s="5">
        <v>652.21085249999805</v>
      </c>
      <c r="Q61" s="5">
        <v>662.23681420020557</v>
      </c>
      <c r="R61" s="5">
        <v>679.58628339999814</v>
      </c>
      <c r="S61" s="5">
        <v>644.68861849999917</v>
      </c>
      <c r="T61" s="5">
        <v>614.75982390000115</v>
      </c>
      <c r="U61" s="5">
        <v>614.20492604999845</v>
      </c>
      <c r="V61" s="5">
        <v>602.75866660000281</v>
      </c>
      <c r="W61" s="5">
        <v>634.5393745500005</v>
      </c>
      <c r="X61" s="5">
        <v>676.63291724999772</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1506.2339623913504</v>
      </c>
      <c r="E64" s="5">
        <v>1358.0309363161043</v>
      </c>
      <c r="F64" s="5">
        <v>1323.3109654335751</v>
      </c>
      <c r="G64" s="5">
        <v>1293.4852760559183</v>
      </c>
      <c r="H64" s="5">
        <v>1380.0915559982627</v>
      </c>
      <c r="I64" s="5">
        <v>1211.769665181344</v>
      </c>
      <c r="J64" s="5">
        <v>1165.1342931433978</v>
      </c>
      <c r="K64" s="5">
        <v>990.71747820443147</v>
      </c>
      <c r="L64" s="5">
        <v>1020.3001325040925</v>
      </c>
      <c r="M64" s="5">
        <v>927.23935290166708</v>
      </c>
      <c r="N64" s="5">
        <v>859.01166861018999</v>
      </c>
      <c r="O64" s="5">
        <v>768.60029014123165</v>
      </c>
      <c r="P64" s="5">
        <v>847.85182908531374</v>
      </c>
      <c r="Q64" s="5">
        <v>781.72251209369892</v>
      </c>
      <c r="R64" s="5">
        <v>757.85240351066636</v>
      </c>
      <c r="S64" s="5">
        <v>845.88841124998078</v>
      </c>
      <c r="T64" s="5">
        <v>880.92142368539055</v>
      </c>
      <c r="U64" s="5">
        <v>939.23874156093245</v>
      </c>
      <c r="V64" s="5">
        <v>998.81343425525984</v>
      </c>
      <c r="W64" s="5">
        <v>937.17776073612549</v>
      </c>
      <c r="X64" s="5">
        <v>890.22857776730859</v>
      </c>
    </row>
    <row r="65" spans="1:24">
      <c r="A65" s="54" t="s">
        <v>145</v>
      </c>
      <c r="B65" s="54" t="s">
        <v>195</v>
      </c>
      <c r="C65" s="54" t="s">
        <v>196</v>
      </c>
      <c r="D65" s="5">
        <v>0</v>
      </c>
      <c r="E65" s="5">
        <v>447.77447864378894</v>
      </c>
      <c r="F65" s="5">
        <v>459.44327266558952</v>
      </c>
      <c r="G65" s="5">
        <v>483.23638385163792</v>
      </c>
      <c r="H65" s="5">
        <v>1432.2491642621947</v>
      </c>
      <c r="I65" s="5">
        <v>2204.7573656137783</v>
      </c>
      <c r="J65" s="5">
        <v>1987.5122472370524</v>
      </c>
      <c r="K65" s="5">
        <v>1891.1755154884027</v>
      </c>
      <c r="L65" s="5">
        <v>1931.7755499284342</v>
      </c>
      <c r="M65" s="5">
        <v>1828.2997783605701</v>
      </c>
      <c r="N65" s="5">
        <v>1800.5349272373562</v>
      </c>
      <c r="O65" s="5">
        <v>1430.3106245131621</v>
      </c>
      <c r="P65" s="5">
        <v>1559.1409185164778</v>
      </c>
      <c r="Q65" s="5">
        <v>1540.3578310366927</v>
      </c>
      <c r="R65" s="5">
        <v>1679.3380614738207</v>
      </c>
      <c r="S65" s="5">
        <v>1678.5595456794865</v>
      </c>
      <c r="T65" s="5">
        <v>1562.2531799595802</v>
      </c>
      <c r="U65" s="5">
        <v>1723.6023073392721</v>
      </c>
      <c r="V65" s="5">
        <v>1847.4643478474759</v>
      </c>
      <c r="W65" s="5">
        <v>1913.8905524462712</v>
      </c>
      <c r="X65" s="5">
        <v>1889.9854850153388</v>
      </c>
    </row>
    <row r="66" spans="1:24">
      <c r="A66" s="54" t="s">
        <v>145</v>
      </c>
      <c r="B66" s="54" t="s">
        <v>197</v>
      </c>
      <c r="C66" s="54" t="s">
        <v>198</v>
      </c>
      <c r="D66" s="5">
        <v>0</v>
      </c>
      <c r="E66" s="5">
        <v>0</v>
      </c>
      <c r="F66" s="5">
        <v>0</v>
      </c>
      <c r="G66" s="5">
        <v>0</v>
      </c>
      <c r="H66" s="5">
        <v>612.207685780411</v>
      </c>
      <c r="I66" s="5">
        <v>5009.6236842005383</v>
      </c>
      <c r="J66" s="5">
        <v>5040.4642471614616</v>
      </c>
      <c r="K66" s="5">
        <v>4946.8838246914447</v>
      </c>
      <c r="L66" s="5">
        <v>4833.8757828378584</v>
      </c>
      <c r="M66" s="5">
        <v>4647.683105829884</v>
      </c>
      <c r="N66" s="5">
        <v>5306.1064050839423</v>
      </c>
      <c r="O66" s="5">
        <v>4176.6965065375025</v>
      </c>
      <c r="P66" s="5">
        <v>4406.2674611754483</v>
      </c>
      <c r="Q66" s="5">
        <v>4586.7526413866008</v>
      </c>
      <c r="R66" s="5">
        <v>4715.07508724531</v>
      </c>
      <c r="S66" s="5">
        <v>4616.1287377390545</v>
      </c>
      <c r="T66" s="5">
        <v>4491.2270158376268</v>
      </c>
      <c r="U66" s="5">
        <v>4785.3666257024279</v>
      </c>
      <c r="V66" s="5">
        <v>4854.4508149893245</v>
      </c>
      <c r="W66" s="5">
        <v>4864.820288169758</v>
      </c>
      <c r="X66" s="5">
        <v>5526.6680019107762</v>
      </c>
    </row>
    <row r="67" spans="1:24">
      <c r="A67" s="54" t="s">
        <v>145</v>
      </c>
      <c r="B67" s="54" t="s">
        <v>199</v>
      </c>
      <c r="C67" s="54" t="s">
        <v>200</v>
      </c>
      <c r="D67" s="5">
        <v>0</v>
      </c>
      <c r="E67" s="5">
        <v>0</v>
      </c>
      <c r="F67" s="5">
        <v>0</v>
      </c>
      <c r="G67" s="5">
        <v>0</v>
      </c>
      <c r="H67" s="5">
        <v>512.95514421276437</v>
      </c>
      <c r="I67" s="5">
        <v>891.26713287197845</v>
      </c>
      <c r="J67" s="5">
        <v>938.20579733433487</v>
      </c>
      <c r="K67" s="5">
        <v>800.96048825540424</v>
      </c>
      <c r="L67" s="5">
        <v>776.60850196221975</v>
      </c>
      <c r="M67" s="5">
        <v>715.27609027586573</v>
      </c>
      <c r="N67" s="5">
        <v>675.69230941593241</v>
      </c>
      <c r="O67" s="5">
        <v>676.29294960933373</v>
      </c>
      <c r="P67" s="5">
        <v>706.82004238752222</v>
      </c>
      <c r="Q67" s="5">
        <v>633.76451549658111</v>
      </c>
      <c r="R67" s="5">
        <v>617.27076895014716</v>
      </c>
      <c r="S67" s="5">
        <v>661.92052544106696</v>
      </c>
      <c r="T67" s="5">
        <v>755.90007791104802</v>
      </c>
      <c r="U67" s="5">
        <v>752.66415830520828</v>
      </c>
      <c r="V67" s="5">
        <v>754.90719359063928</v>
      </c>
      <c r="W67" s="5">
        <v>703.43946235206795</v>
      </c>
      <c r="X67" s="5">
        <v>724.54573100000084</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1774.8624342364424</v>
      </c>
      <c r="E70" s="5">
        <v>2360.5100260022768</v>
      </c>
      <c r="F70" s="5">
        <v>2329.8014074606099</v>
      </c>
      <c r="G70" s="5">
        <v>2310.7437830507761</v>
      </c>
      <c r="H70" s="5">
        <v>2539.3128876694204</v>
      </c>
      <c r="I70" s="5">
        <v>2391.8633938799121</v>
      </c>
      <c r="J70" s="5">
        <v>2242.9589395668413</v>
      </c>
      <c r="K70" s="5">
        <v>2293.3772240998078</v>
      </c>
      <c r="L70" s="5">
        <v>2315.3743379207185</v>
      </c>
      <c r="M70" s="5">
        <v>2208.0581231845576</v>
      </c>
      <c r="N70" s="5">
        <v>2108.7802549732073</v>
      </c>
      <c r="O70" s="5">
        <v>2131.4615497995674</v>
      </c>
      <c r="P70" s="5">
        <v>2228.5279109916505</v>
      </c>
      <c r="Q70" s="5">
        <v>2028.8485508772726</v>
      </c>
      <c r="R70" s="5">
        <v>2420.6521165221147</v>
      </c>
      <c r="S70" s="5">
        <v>2350.5541198654514</v>
      </c>
      <c r="T70" s="5">
        <v>2259.9363920542837</v>
      </c>
      <c r="U70" s="5">
        <v>2417.829778542346</v>
      </c>
      <c r="V70" s="5">
        <v>2477.9401547219481</v>
      </c>
      <c r="W70" s="5">
        <v>2365.6150281844293</v>
      </c>
      <c r="X70" s="5">
        <v>2299.8668710802185</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190.1766224788401</v>
      </c>
      <c r="J77" s="5">
        <v>725.21924617818638</v>
      </c>
      <c r="K77" s="5">
        <v>718.27265065985193</v>
      </c>
      <c r="L77" s="5">
        <v>857.82292351135209</v>
      </c>
      <c r="M77" s="5">
        <v>881.63004787499767</v>
      </c>
      <c r="N77" s="5">
        <v>980.34821375000035</v>
      </c>
      <c r="O77" s="5">
        <v>934.61712862499473</v>
      </c>
      <c r="P77" s="5">
        <v>894.01259899999604</v>
      </c>
      <c r="Q77" s="5">
        <v>982.56543875000364</v>
      </c>
      <c r="R77" s="5">
        <v>929.51692700000001</v>
      </c>
      <c r="S77" s="5">
        <v>957.75846849999357</v>
      </c>
      <c r="T77" s="5">
        <v>939.15402312500203</v>
      </c>
      <c r="U77" s="5">
        <v>922.76834037499464</v>
      </c>
      <c r="V77" s="5">
        <v>870.89417900000035</v>
      </c>
      <c r="W77" s="5">
        <v>586.86311441143084</v>
      </c>
      <c r="X77" s="5">
        <v>606.14463322677898</v>
      </c>
    </row>
    <row r="78" spans="1:24">
      <c r="A78" s="54" t="s">
        <v>147</v>
      </c>
      <c r="B78" s="54" t="s">
        <v>221</v>
      </c>
      <c r="C78" s="54" t="s">
        <v>222</v>
      </c>
      <c r="D78" s="5">
        <v>0</v>
      </c>
      <c r="E78" s="5">
        <v>0</v>
      </c>
      <c r="F78" s="5">
        <v>0</v>
      </c>
      <c r="G78" s="5">
        <v>0</v>
      </c>
      <c r="H78" s="5">
        <v>0</v>
      </c>
      <c r="I78" s="5">
        <v>0</v>
      </c>
      <c r="J78" s="5">
        <v>1001.3793512640675</v>
      </c>
      <c r="K78" s="5">
        <v>952.49153386994703</v>
      </c>
      <c r="L78" s="5">
        <v>1243.8829829166564</v>
      </c>
      <c r="M78" s="5">
        <v>1289.2631106699985</v>
      </c>
      <c r="N78" s="5">
        <v>1449.700688359999</v>
      </c>
      <c r="O78" s="5">
        <v>1356.2523343600078</v>
      </c>
      <c r="P78" s="5">
        <v>1275.5911974399999</v>
      </c>
      <c r="Q78" s="5">
        <v>1354.5312895499981</v>
      </c>
      <c r="R78" s="5">
        <v>1414.8963991500107</v>
      </c>
      <c r="S78" s="5">
        <v>1381.2724833500008</v>
      </c>
      <c r="T78" s="5">
        <v>1360.0015464900093</v>
      </c>
      <c r="U78" s="5">
        <v>1377.8894019200025</v>
      </c>
      <c r="V78" s="5">
        <v>1364.3358474500073</v>
      </c>
      <c r="W78" s="5">
        <v>796.38215547982281</v>
      </c>
      <c r="X78" s="5">
        <v>815.19038937898472</v>
      </c>
    </row>
    <row r="79" spans="1:24">
      <c r="A79" s="54" t="s">
        <v>147</v>
      </c>
      <c r="B79" s="54" t="s">
        <v>223</v>
      </c>
      <c r="C79" s="54" t="s">
        <v>224</v>
      </c>
      <c r="D79" s="5">
        <v>961.11921672475353</v>
      </c>
      <c r="E79" s="5">
        <v>1971.859298524736</v>
      </c>
      <c r="F79" s="5">
        <v>1877.2864853232572</v>
      </c>
      <c r="G79" s="5">
        <v>1989.0198779634779</v>
      </c>
      <c r="H79" s="5">
        <v>1999.6406949192403</v>
      </c>
      <c r="I79" s="5">
        <v>2289.9565492799866</v>
      </c>
      <c r="J79" s="5">
        <v>2036.1703595420624</v>
      </c>
      <c r="K79" s="5">
        <v>2112.7509793953286</v>
      </c>
      <c r="L79" s="5">
        <v>2160.9428072891492</v>
      </c>
      <c r="M79" s="5">
        <v>2183.8312423200127</v>
      </c>
      <c r="N79" s="5">
        <v>2266.6887626399925</v>
      </c>
      <c r="O79" s="5">
        <v>2196.2839142400039</v>
      </c>
      <c r="P79" s="5">
        <v>2085.6339489600036</v>
      </c>
      <c r="Q79" s="5">
        <v>2225.1528146400033</v>
      </c>
      <c r="R79" s="5">
        <v>2240.911762080003</v>
      </c>
      <c r="S79" s="5">
        <v>2301.6924259199927</v>
      </c>
      <c r="T79" s="5">
        <v>2215.7199050400059</v>
      </c>
      <c r="U79" s="5">
        <v>2182.4811232799934</v>
      </c>
      <c r="V79" s="5">
        <v>2178.3812092799972</v>
      </c>
      <c r="W79" s="5">
        <v>1943.3115210968169</v>
      </c>
      <c r="X79" s="5">
        <v>1979.1761930327323</v>
      </c>
    </row>
    <row r="80" spans="1:24">
      <c r="A80" s="104" t="s">
        <v>225</v>
      </c>
      <c r="B80" s="104"/>
      <c r="C80" s="54"/>
      <c r="D80" s="5">
        <v>0</v>
      </c>
      <c r="E80" s="5">
        <v>0</v>
      </c>
      <c r="F80" s="5">
        <v>0</v>
      </c>
      <c r="G80" s="5">
        <v>10991.81017008846</v>
      </c>
      <c r="H80" s="5">
        <v>11265.491840927034</v>
      </c>
      <c r="I80" s="5">
        <v>21115.532739521841</v>
      </c>
      <c r="J80" s="5">
        <v>20429.635278431142</v>
      </c>
      <c r="K80" s="5">
        <v>22104.144860627686</v>
      </c>
      <c r="L80" s="5">
        <v>20156.415779432726</v>
      </c>
      <c r="M80" s="5">
        <v>20664.860360344373</v>
      </c>
      <c r="N80" s="5">
        <v>19797.484771828324</v>
      </c>
      <c r="O80" s="5">
        <v>20098.181331079049</v>
      </c>
      <c r="P80" s="5">
        <v>20617.565142139891</v>
      </c>
      <c r="Q80" s="5">
        <v>21234.471117719011</v>
      </c>
      <c r="R80" s="5">
        <v>25457.127013344696</v>
      </c>
      <c r="S80" s="5">
        <v>25774.7364318818</v>
      </c>
      <c r="T80" s="5">
        <v>24353.367312488936</v>
      </c>
      <c r="U80" s="5">
        <v>26468.776451332153</v>
      </c>
      <c r="V80" s="5">
        <v>24185.132390290993</v>
      </c>
      <c r="W80" s="5">
        <v>24773.239264022464</v>
      </c>
      <c r="X80" s="5">
        <v>23599.860806691235</v>
      </c>
    </row>
    <row r="81" spans="1:24">
      <c r="A81" s="103" t="s">
        <v>228</v>
      </c>
      <c r="B81" s="103"/>
      <c r="C81" s="86"/>
      <c r="D81" s="55">
        <v>18172.622285186084</v>
      </c>
      <c r="E81" s="55">
        <v>21508.042142380233</v>
      </c>
      <c r="F81" s="55">
        <v>24190.839513269158</v>
      </c>
      <c r="G81" s="55">
        <v>35046.748513016981</v>
      </c>
      <c r="H81" s="55">
        <v>39278.616585377022</v>
      </c>
      <c r="I81" s="55">
        <v>55922.566777324399</v>
      </c>
      <c r="J81" s="55">
        <v>55161.364605861905</v>
      </c>
      <c r="K81" s="55">
        <v>56784.741104864384</v>
      </c>
      <c r="L81" s="55">
        <v>55093.331209008822</v>
      </c>
      <c r="M81" s="55">
        <v>55404.580766842468</v>
      </c>
      <c r="N81" s="55">
        <v>55107.814117486589</v>
      </c>
      <c r="O81" s="55">
        <v>53740.876603627083</v>
      </c>
      <c r="P81" s="55">
        <v>53899.438597011962</v>
      </c>
      <c r="Q81" s="55">
        <v>54775.287282354046</v>
      </c>
      <c r="R81" s="55">
        <v>60512.826376642224</v>
      </c>
      <c r="S81" s="55">
        <v>61596.67784522767</v>
      </c>
      <c r="T81" s="55">
        <v>58878.39144077817</v>
      </c>
      <c r="U81" s="55">
        <v>61678.556901633143</v>
      </c>
      <c r="V81" s="55">
        <v>59468.04990848733</v>
      </c>
      <c r="W81" s="55">
        <v>59089.388168037316</v>
      </c>
      <c r="X81" s="55">
        <v>58049.852731210485</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140.88790397000091</v>
      </c>
      <c r="F5" s="5">
        <v>136.40748203500007</v>
      </c>
      <c r="G5" s="5">
        <v>139.13363277000101</v>
      </c>
      <c r="H5" s="5">
        <v>141.48085616500001</v>
      </c>
      <c r="I5" s="5">
        <v>138.54187726500015</v>
      </c>
      <c r="J5" s="5">
        <v>139.03234520999993</v>
      </c>
      <c r="K5" s="5">
        <v>120.75828622000033</v>
      </c>
      <c r="L5" s="5">
        <v>132.42480388500005</v>
      </c>
      <c r="M5" s="5">
        <v>134.31007491000025</v>
      </c>
      <c r="N5" s="5">
        <v>131.06558332999938</v>
      </c>
      <c r="O5" s="5">
        <v>139.48561500499969</v>
      </c>
      <c r="P5" s="5">
        <v>134.86775923500036</v>
      </c>
      <c r="Q5" s="5">
        <v>136.22985651000104</v>
      </c>
      <c r="R5" s="5">
        <v>137.61188848000023</v>
      </c>
      <c r="S5" s="5">
        <v>135.38532282000017</v>
      </c>
      <c r="T5" s="5">
        <v>133.16973917499988</v>
      </c>
      <c r="U5" s="5">
        <v>119.0470456450004</v>
      </c>
      <c r="V5" s="5">
        <v>129.51629569999926</v>
      </c>
      <c r="W5" s="5">
        <v>125.41432128500021</v>
      </c>
      <c r="X5" s="5">
        <v>121.14804878000001</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943.82879678499819</v>
      </c>
      <c r="F8" s="5">
        <v>939.86400733000187</v>
      </c>
      <c r="G8" s="5">
        <v>931.48331820500027</v>
      </c>
      <c r="H8" s="5">
        <v>942.55511784500163</v>
      </c>
      <c r="I8" s="5">
        <v>948.51838938499827</v>
      </c>
      <c r="J8" s="5">
        <v>948.41881908867265</v>
      </c>
      <c r="K8" s="5">
        <v>776.50779414500391</v>
      </c>
      <c r="L8" s="5">
        <v>875.6630610500016</v>
      </c>
      <c r="M8" s="5">
        <v>885.02122598999858</v>
      </c>
      <c r="N8" s="5">
        <v>917.87078234185253</v>
      </c>
      <c r="O8" s="5">
        <v>948.54291491499714</v>
      </c>
      <c r="P8" s="5">
        <v>937.08240873499574</v>
      </c>
      <c r="Q8" s="5">
        <v>924.10926494999546</v>
      </c>
      <c r="R8" s="5">
        <v>937.7202900212867</v>
      </c>
      <c r="S8" s="5">
        <v>937.39807446497423</v>
      </c>
      <c r="T8" s="5">
        <v>915.40867909970677</v>
      </c>
      <c r="U8" s="5">
        <v>772.2566765249461</v>
      </c>
      <c r="V8" s="5">
        <v>871.03035251942902</v>
      </c>
      <c r="W8" s="5">
        <v>843.0833865790745</v>
      </c>
      <c r="X8" s="5">
        <v>874.7823373016779</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5">
      <c r="A11" s="54" t="s">
        <v>144</v>
      </c>
      <c r="B11" s="54" t="s">
        <v>167</v>
      </c>
      <c r="C11" s="54" t="s">
        <v>168</v>
      </c>
      <c r="D11" s="5">
        <v>0</v>
      </c>
      <c r="E11" s="5">
        <v>0</v>
      </c>
      <c r="F11" s="5">
        <v>0</v>
      </c>
      <c r="G11" s="5">
        <v>0</v>
      </c>
      <c r="H11" s="5">
        <v>0</v>
      </c>
      <c r="I11" s="5">
        <v>0</v>
      </c>
      <c r="J11" s="5">
        <v>0</v>
      </c>
      <c r="K11" s="5">
        <v>0</v>
      </c>
      <c r="L11" s="5">
        <v>0</v>
      </c>
      <c r="M11" s="5">
        <v>204.134576753575</v>
      </c>
      <c r="N11" s="5">
        <v>516.16172659999734</v>
      </c>
      <c r="O11" s="5">
        <v>505.94666819999969</v>
      </c>
      <c r="P11" s="5">
        <v>498.0823938000006</v>
      </c>
      <c r="Q11" s="5">
        <v>513.30016959999989</v>
      </c>
      <c r="R11" s="5">
        <v>512.27952580000124</v>
      </c>
      <c r="S11" s="5">
        <v>511.63073780000008</v>
      </c>
      <c r="T11" s="5">
        <v>480.85031819455179</v>
      </c>
      <c r="U11" s="5">
        <v>415.64101519999878</v>
      </c>
      <c r="V11" s="5">
        <v>461.63244111831648</v>
      </c>
      <c r="W11" s="5">
        <v>450.2778535999978</v>
      </c>
      <c r="X11" s="5">
        <v>485.47629419999959</v>
      </c>
    </row>
    <row r="12" spans="1:25">
      <c r="A12" s="54" t="s">
        <v>144</v>
      </c>
      <c r="B12" s="54" t="s">
        <v>169</v>
      </c>
      <c r="C12" s="54" t="s">
        <v>170</v>
      </c>
      <c r="D12" s="5">
        <v>0</v>
      </c>
      <c r="E12" s="5">
        <v>0</v>
      </c>
      <c r="F12" s="5">
        <v>0</v>
      </c>
      <c r="G12" s="5">
        <v>0</v>
      </c>
      <c r="H12" s="5">
        <v>0</v>
      </c>
      <c r="I12" s="5">
        <v>0</v>
      </c>
      <c r="J12" s="5">
        <v>752.61055997208337</v>
      </c>
      <c r="K12" s="5">
        <v>760.56204027474053</v>
      </c>
      <c r="L12" s="5">
        <v>2311.4815282741342</v>
      </c>
      <c r="M12" s="5">
        <v>3703.4003925732159</v>
      </c>
      <c r="N12" s="5">
        <v>3953.633295283174</v>
      </c>
      <c r="O12" s="5">
        <v>7474.9487422260272</v>
      </c>
      <c r="P12" s="5">
        <v>10947.707828261951</v>
      </c>
      <c r="Q12" s="5">
        <v>12301.160127305246</v>
      </c>
      <c r="R12" s="5">
        <v>16236.391176644289</v>
      </c>
      <c r="S12" s="5">
        <v>16174.794035429893</v>
      </c>
      <c r="T12" s="5">
        <v>17693.572843772323</v>
      </c>
      <c r="U12" s="5">
        <v>15339.634076638846</v>
      </c>
      <c r="V12" s="5">
        <v>16968.236051505959</v>
      </c>
      <c r="W12" s="5">
        <v>19208.462533396283</v>
      </c>
      <c r="X12" s="5">
        <v>20472.975104568832</v>
      </c>
    </row>
    <row r="13" spans="1:25">
      <c r="A13" s="54" t="s">
        <v>127</v>
      </c>
      <c r="B13" s="54" t="s">
        <v>171</v>
      </c>
      <c r="C13" s="54" t="s">
        <v>172</v>
      </c>
      <c r="D13" s="5">
        <v>0</v>
      </c>
      <c r="E13" s="5">
        <v>314.75083676999907</v>
      </c>
      <c r="F13" s="5">
        <v>315.55493034000091</v>
      </c>
      <c r="G13" s="5">
        <v>305.91381552499917</v>
      </c>
      <c r="H13" s="5">
        <v>327.11529797999839</v>
      </c>
      <c r="I13" s="5">
        <v>328.11574166353518</v>
      </c>
      <c r="J13" s="5">
        <v>314.81520689347172</v>
      </c>
      <c r="K13" s="5">
        <v>276.6938811349994</v>
      </c>
      <c r="L13" s="5">
        <v>291.32923492499924</v>
      </c>
      <c r="M13" s="5">
        <v>308.10457426499863</v>
      </c>
      <c r="N13" s="5">
        <v>3067.4453953000088</v>
      </c>
      <c r="O13" s="5">
        <v>3044.7097175000231</v>
      </c>
      <c r="P13" s="5">
        <v>4414.8761835837795</v>
      </c>
      <c r="Q13" s="5">
        <v>4300.9394779045724</v>
      </c>
      <c r="R13" s="5">
        <v>12098.306608051518</v>
      </c>
      <c r="S13" s="5">
        <v>12795.882536702824</v>
      </c>
      <c r="T13" s="5">
        <v>12301.042989069672</v>
      </c>
      <c r="U13" s="5">
        <v>10820.911758164675</v>
      </c>
      <c r="V13" s="5">
        <v>11380.205732935137</v>
      </c>
      <c r="W13" s="5">
        <v>14518.995407852417</v>
      </c>
      <c r="X13" s="5">
        <v>15100.953249295877</v>
      </c>
    </row>
    <row r="14" spans="1:25">
      <c r="A14" s="54" t="s">
        <v>127</v>
      </c>
      <c r="B14" s="54" t="s">
        <v>173</v>
      </c>
      <c r="C14" s="54" t="s">
        <v>174</v>
      </c>
      <c r="D14" s="5">
        <v>0</v>
      </c>
      <c r="E14" s="5">
        <v>289.6844638699996</v>
      </c>
      <c r="F14" s="5">
        <v>762.83570490000045</v>
      </c>
      <c r="G14" s="5">
        <v>715.63141830000166</v>
      </c>
      <c r="H14" s="5">
        <v>778.27366739999673</v>
      </c>
      <c r="I14" s="5">
        <v>764.70996090000119</v>
      </c>
      <c r="J14" s="5">
        <v>768.17739059999906</v>
      </c>
      <c r="K14" s="5">
        <v>646.68593010000257</v>
      </c>
      <c r="L14" s="5">
        <v>692.33326919999547</v>
      </c>
      <c r="M14" s="5">
        <v>722.08678469999916</v>
      </c>
      <c r="N14" s="5">
        <v>784.79601270000319</v>
      </c>
      <c r="O14" s="5">
        <v>766.87119360000474</v>
      </c>
      <c r="P14" s="5">
        <v>763.84306739999488</v>
      </c>
      <c r="Q14" s="5">
        <v>718.21750710000231</v>
      </c>
      <c r="R14" s="5">
        <v>774.1314887999996</v>
      </c>
      <c r="S14" s="5">
        <v>758.92286609999871</v>
      </c>
      <c r="T14" s="5">
        <v>734.62349159999712</v>
      </c>
      <c r="U14" s="5">
        <v>649.34125259999951</v>
      </c>
      <c r="V14" s="5">
        <v>683.81901539999967</v>
      </c>
      <c r="W14" s="5">
        <v>686.24289419999729</v>
      </c>
      <c r="X14" s="5">
        <v>741.56979089999243</v>
      </c>
    </row>
    <row r="15" spans="1:25">
      <c r="A15" s="54" t="s">
        <v>127</v>
      </c>
      <c r="B15" s="54" t="s">
        <v>175</v>
      </c>
      <c r="C15" s="54" t="s">
        <v>176</v>
      </c>
      <c r="D15" s="5">
        <v>0</v>
      </c>
      <c r="E15" s="5">
        <v>373.38696525000034</v>
      </c>
      <c r="F15" s="5">
        <v>366.6412261499982</v>
      </c>
      <c r="G15" s="5">
        <v>363.20167304999921</v>
      </c>
      <c r="H15" s="5">
        <v>4068.4243855227819</v>
      </c>
      <c r="I15" s="5">
        <v>4451.2611236096682</v>
      </c>
      <c r="J15" s="5">
        <v>4459.4728942467973</v>
      </c>
      <c r="K15" s="5">
        <v>3856.313993601369</v>
      </c>
      <c r="L15" s="5">
        <v>4009.4966081401094</v>
      </c>
      <c r="M15" s="5">
        <v>5340.5747186000026</v>
      </c>
      <c r="N15" s="5">
        <v>5575.6797778000137</v>
      </c>
      <c r="O15" s="5">
        <v>5556.4334144000177</v>
      </c>
      <c r="P15" s="5">
        <v>5372.8966411999663</v>
      </c>
      <c r="Q15" s="5">
        <v>5313.9153869999927</v>
      </c>
      <c r="R15" s="5">
        <v>5611.1899316000108</v>
      </c>
      <c r="S15" s="5">
        <v>5556.2261172000281</v>
      </c>
      <c r="T15" s="5">
        <v>11734.924712465994</v>
      </c>
      <c r="U15" s="5">
        <v>10289.656508323984</v>
      </c>
      <c r="V15" s="5">
        <v>10658.776135884402</v>
      </c>
      <c r="W15" s="5">
        <v>11342.674882760202</v>
      </c>
      <c r="X15" s="5">
        <v>11812.778834374227</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1580.1239687999846</v>
      </c>
      <c r="J18" s="5">
        <v>1624.0533827999932</v>
      </c>
      <c r="K18" s="5">
        <v>1484.8184615999971</v>
      </c>
      <c r="L18" s="5">
        <v>1515.7073939999971</v>
      </c>
      <c r="M18" s="5">
        <v>1528.8219911999936</v>
      </c>
      <c r="N18" s="5">
        <v>1526.1281159999962</v>
      </c>
      <c r="O18" s="5">
        <v>1619.0436815999958</v>
      </c>
      <c r="P18" s="5">
        <v>1545.0165732000107</v>
      </c>
      <c r="Q18" s="5">
        <v>1489.873068600009</v>
      </c>
      <c r="R18" s="5">
        <v>1547.2107114431963</v>
      </c>
      <c r="S18" s="5">
        <v>1569.6806729809198</v>
      </c>
      <c r="T18" s="5">
        <v>1598.8272420172464</v>
      </c>
      <c r="U18" s="5">
        <v>1490.3306827321078</v>
      </c>
      <c r="V18" s="5">
        <v>1516.1338794000053</v>
      </c>
      <c r="W18" s="5">
        <v>1493.1736943999997</v>
      </c>
      <c r="X18" s="5">
        <v>1489.4319413999933</v>
      </c>
    </row>
    <row r="19" spans="1:24">
      <c r="A19" s="54" t="s">
        <v>127</v>
      </c>
      <c r="B19" s="54" t="s">
        <v>183</v>
      </c>
      <c r="C19" s="54" t="s">
        <v>184</v>
      </c>
      <c r="D19" s="5">
        <v>0</v>
      </c>
      <c r="E19" s="5">
        <v>0</v>
      </c>
      <c r="F19" s="5">
        <v>0</v>
      </c>
      <c r="G19" s="5">
        <v>0</v>
      </c>
      <c r="H19" s="5">
        <v>0</v>
      </c>
      <c r="I19" s="5">
        <v>224.05636003064464</v>
      </c>
      <c r="J19" s="5">
        <v>2587.6295839999893</v>
      </c>
      <c r="K19" s="5">
        <v>2294.7245060000009</v>
      </c>
      <c r="L19" s="5">
        <v>2390.4912530000088</v>
      </c>
      <c r="M19" s="5">
        <v>2450.6671031597893</v>
      </c>
      <c r="N19" s="5">
        <v>2416.95372438393</v>
      </c>
      <c r="O19" s="5">
        <v>2579.6138817851088</v>
      </c>
      <c r="P19" s="5">
        <v>2484.2347987542857</v>
      </c>
      <c r="Q19" s="5">
        <v>2380.7624348766085</v>
      </c>
      <c r="R19" s="5">
        <v>2457.2609300034665</v>
      </c>
      <c r="S19" s="5">
        <v>2475.1900878607862</v>
      </c>
      <c r="T19" s="5">
        <v>2554.1710985655145</v>
      </c>
      <c r="U19" s="5">
        <v>2310.2304670000103</v>
      </c>
      <c r="V19" s="5">
        <v>2399.2400589999866</v>
      </c>
      <c r="W19" s="5">
        <v>2430.4602257322945</v>
      </c>
      <c r="X19" s="5">
        <v>2391.8229878584157</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923.22066370075504</v>
      </c>
      <c r="J23" s="5">
        <v>1023.8638021822735</v>
      </c>
      <c r="K23" s="5">
        <v>919.71248607999757</v>
      </c>
      <c r="L23" s="5">
        <v>952.23307038000439</v>
      </c>
      <c r="M23" s="5">
        <v>956.81409539999845</v>
      </c>
      <c r="N23" s="5">
        <v>950.92596234000268</v>
      </c>
      <c r="O23" s="5">
        <v>1022.5940634199972</v>
      </c>
      <c r="P23" s="5">
        <v>968.06636584000353</v>
      </c>
      <c r="Q23" s="5">
        <v>949.88647956000057</v>
      </c>
      <c r="R23" s="5">
        <v>970.88031115714557</v>
      </c>
      <c r="S23" s="5">
        <v>989.78253440000117</v>
      </c>
      <c r="T23" s="5">
        <v>1008.3538751952668</v>
      </c>
      <c r="U23" s="5">
        <v>925.95313943999281</v>
      </c>
      <c r="V23" s="5">
        <v>945.07608488956816</v>
      </c>
      <c r="W23" s="5">
        <v>949.56221931279174</v>
      </c>
      <c r="X23" s="5">
        <v>935.33196228232816</v>
      </c>
    </row>
    <row r="24" spans="1:24">
      <c r="A24" s="54" t="s">
        <v>145</v>
      </c>
      <c r="B24" s="54" t="s">
        <v>193</v>
      </c>
      <c r="C24" s="54" t="s">
        <v>194</v>
      </c>
      <c r="D24" s="5">
        <v>0</v>
      </c>
      <c r="E24" s="5">
        <v>0</v>
      </c>
      <c r="F24" s="5">
        <v>0</v>
      </c>
      <c r="G24" s="5">
        <v>0</v>
      </c>
      <c r="H24" s="5">
        <v>0</v>
      </c>
      <c r="I24" s="5">
        <v>0</v>
      </c>
      <c r="J24" s="5">
        <v>940.26292479999552</v>
      </c>
      <c r="K24" s="5">
        <v>827.13676925235109</v>
      </c>
      <c r="L24" s="5">
        <v>877.00504160000025</v>
      </c>
      <c r="M24" s="5">
        <v>883.07475759999886</v>
      </c>
      <c r="N24" s="5">
        <v>876.21473338429939</v>
      </c>
      <c r="O24" s="5">
        <v>938.02247598292354</v>
      </c>
      <c r="P24" s="5">
        <v>923.32716639999978</v>
      </c>
      <c r="Q24" s="5">
        <v>873.04885159999856</v>
      </c>
      <c r="R24" s="5">
        <v>882.34391440000024</v>
      </c>
      <c r="S24" s="5">
        <v>900.44507960000237</v>
      </c>
      <c r="T24" s="5">
        <v>925.70934825360621</v>
      </c>
      <c r="U24" s="5">
        <v>833.13718560000109</v>
      </c>
      <c r="V24" s="5">
        <v>870.62715479999235</v>
      </c>
      <c r="W24" s="5">
        <v>867.60883676353376</v>
      </c>
      <c r="X24" s="5">
        <v>873.60208719999912</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0</v>
      </c>
      <c r="L27" s="5">
        <v>0</v>
      </c>
      <c r="M27" s="5">
        <v>0</v>
      </c>
      <c r="N27" s="5">
        <v>0</v>
      </c>
      <c r="O27" s="5">
        <v>3239.9402030032666</v>
      </c>
      <c r="P27" s="5">
        <v>3043.7820174135982</v>
      </c>
      <c r="Q27" s="5">
        <v>2953.0899809582106</v>
      </c>
      <c r="R27" s="5">
        <v>4519.1982542999731</v>
      </c>
      <c r="S27" s="5">
        <v>4562.1643527000078</v>
      </c>
      <c r="T27" s="5">
        <v>4309.3996779822264</v>
      </c>
      <c r="U27" s="5">
        <v>3928.5919999999919</v>
      </c>
      <c r="V27" s="5">
        <v>4042.9635493285246</v>
      </c>
      <c r="W27" s="5">
        <v>3958.7517567457198</v>
      </c>
      <c r="X27" s="5">
        <v>3870.093829645376</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539.69600477540598</v>
      </c>
      <c r="I29" s="5">
        <v>2533.7161253351433</v>
      </c>
      <c r="J29" s="5">
        <v>2617.0769484496614</v>
      </c>
      <c r="K29" s="5">
        <v>2415.4263533287262</v>
      </c>
      <c r="L29" s="5">
        <v>2484.7266166293025</v>
      </c>
      <c r="M29" s="5">
        <v>2447.9362810733942</v>
      </c>
      <c r="N29" s="5">
        <v>2507.7059000462204</v>
      </c>
      <c r="O29" s="5">
        <v>2608.493774394547</v>
      </c>
      <c r="P29" s="5">
        <v>2502.6968687004533</v>
      </c>
      <c r="Q29" s="5">
        <v>2510.2341088964263</v>
      </c>
      <c r="R29" s="5">
        <v>2532.8227476128031</v>
      </c>
      <c r="S29" s="5">
        <v>2608.5481903047889</v>
      </c>
      <c r="T29" s="5">
        <v>2593.7438612198889</v>
      </c>
      <c r="U29" s="5">
        <v>2432.3316724332635</v>
      </c>
      <c r="V29" s="5">
        <v>2458.6863249559228</v>
      </c>
      <c r="W29" s="5">
        <v>2406.5575468371362</v>
      </c>
      <c r="X29" s="5">
        <v>2452.0221274122737</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0</v>
      </c>
      <c r="P34" s="5">
        <v>0</v>
      </c>
      <c r="Q34" s="5">
        <v>0</v>
      </c>
      <c r="R34" s="5">
        <v>0</v>
      </c>
      <c r="S34" s="5">
        <v>0</v>
      </c>
      <c r="T34" s="5">
        <v>618.52925325177091</v>
      </c>
      <c r="U34" s="5">
        <v>592.35335685888663</v>
      </c>
      <c r="V34" s="5">
        <v>1421.5489644398269</v>
      </c>
      <c r="W34" s="5">
        <v>1403.8080803645257</v>
      </c>
      <c r="X34" s="5">
        <v>1456.308588872887</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34.243540267078536</v>
      </c>
      <c r="K38" s="5">
        <v>32.544317329078154</v>
      </c>
      <c r="L38" s="5">
        <v>33.536805125921795</v>
      </c>
      <c r="M38" s="5">
        <v>32.964664585381485</v>
      </c>
      <c r="N38" s="5">
        <v>32.755578723152546</v>
      </c>
      <c r="O38" s="5">
        <v>33.748607668649726</v>
      </c>
      <c r="P38" s="5">
        <v>34.842038858985688</v>
      </c>
      <c r="Q38" s="5">
        <v>31.724376628213751</v>
      </c>
      <c r="R38" s="5">
        <v>32.885922729214698</v>
      </c>
      <c r="S38" s="5">
        <v>31.670556545736929</v>
      </c>
      <c r="T38" s="5">
        <v>295.28176755000084</v>
      </c>
      <c r="U38" s="5">
        <v>291.29220629999952</v>
      </c>
      <c r="V38" s="5">
        <v>297.97685519999976</v>
      </c>
      <c r="W38" s="5">
        <v>287.60075160000167</v>
      </c>
      <c r="X38" s="5">
        <v>284.0913700499998</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2062.5389666449978</v>
      </c>
      <c r="F40" s="55">
        <v>2521.3033507550017</v>
      </c>
      <c r="G40" s="55">
        <v>2455.3638578500013</v>
      </c>
      <c r="H40" s="55">
        <v>6797.5453296881842</v>
      </c>
      <c r="I40" s="55">
        <v>11892.264210689729</v>
      </c>
      <c r="J40" s="55">
        <v>16209.657398510015</v>
      </c>
      <c r="K40" s="55">
        <v>14411.884819066268</v>
      </c>
      <c r="L40" s="55">
        <v>16566.428686209474</v>
      </c>
      <c r="M40" s="55">
        <v>19597.911240810346</v>
      </c>
      <c r="N40" s="55">
        <v>23257.336588232651</v>
      </c>
      <c r="O40" s="55">
        <v>30478.394953700565</v>
      </c>
      <c r="P40" s="55">
        <v>34571.32211138303</v>
      </c>
      <c r="Q40" s="55">
        <v>35396.491091489275</v>
      </c>
      <c r="R40" s="55">
        <v>49250.233701042904</v>
      </c>
      <c r="S40" s="55">
        <v>50007.721164909955</v>
      </c>
      <c r="T40" s="55">
        <v>57897.608897412756</v>
      </c>
      <c r="U40" s="55">
        <v>51210.709043461706</v>
      </c>
      <c r="V40" s="55">
        <v>55105.468897077073</v>
      </c>
      <c r="W40" s="55">
        <v>60972.674391428969</v>
      </c>
      <c r="X40" s="55">
        <v>63362.388554141886</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3243.124840510156</v>
      </c>
      <c r="I44" s="5">
        <v>3125.5342588255803</v>
      </c>
      <c r="J44" s="5">
        <v>3006.3376232647638</v>
      </c>
      <c r="K44" s="5">
        <v>3006.4408590110129</v>
      </c>
      <c r="L44" s="5">
        <v>3038.2314377955126</v>
      </c>
      <c r="M44" s="5">
        <v>3903.4526567806715</v>
      </c>
      <c r="N44" s="5">
        <v>3828.6158707432783</v>
      </c>
      <c r="O44" s="5">
        <v>4803.6527315336634</v>
      </c>
      <c r="P44" s="5">
        <v>4232.8276130359927</v>
      </c>
      <c r="Q44" s="5">
        <v>4288.4812937814968</v>
      </c>
      <c r="R44" s="5">
        <v>8079.0208195724526</v>
      </c>
      <c r="S44" s="5">
        <v>8035.8556959331991</v>
      </c>
      <c r="T44" s="5">
        <v>9370.5104733251628</v>
      </c>
      <c r="U44" s="5">
        <v>8677.1885267067682</v>
      </c>
      <c r="V44" s="5">
        <v>9266.6295268286285</v>
      </c>
      <c r="W44" s="5">
        <v>9124.3123953902541</v>
      </c>
      <c r="X44" s="5">
        <v>9105.2396412476737</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3456.4607571659026</v>
      </c>
      <c r="I47" s="5">
        <v>3605.2968302816189</v>
      </c>
      <c r="J47" s="5">
        <v>3358.4087684808628</v>
      </c>
      <c r="K47" s="5">
        <v>3520.5212764715943</v>
      </c>
      <c r="L47" s="5">
        <v>3439.2611292758734</v>
      </c>
      <c r="M47" s="5">
        <v>3517.0858706431382</v>
      </c>
      <c r="N47" s="5">
        <v>3725.6980731614503</v>
      </c>
      <c r="O47" s="5">
        <v>3486.7604598500934</v>
      </c>
      <c r="P47" s="5">
        <v>3266.2615403698114</v>
      </c>
      <c r="Q47" s="5">
        <v>3378.210733288277</v>
      </c>
      <c r="R47" s="5">
        <v>3393.4887989526192</v>
      </c>
      <c r="S47" s="5">
        <v>3523.7926481767258</v>
      </c>
      <c r="T47" s="5">
        <v>3303.5922283655159</v>
      </c>
      <c r="U47" s="5">
        <v>3276.4835712964568</v>
      </c>
      <c r="V47" s="5">
        <v>3234.5272106426592</v>
      </c>
      <c r="W47" s="5">
        <v>3318.2637346517454</v>
      </c>
      <c r="X47" s="5">
        <v>3461.3460921819792</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1822.3230424899571</v>
      </c>
      <c r="J49" s="5">
        <v>1680.5872489435683</v>
      </c>
      <c r="K49" s="5">
        <v>1795.4879355745511</v>
      </c>
      <c r="L49" s="5">
        <v>1775.6560242228768</v>
      </c>
      <c r="M49" s="5">
        <v>3205.1349456567923</v>
      </c>
      <c r="N49" s="5">
        <v>3208.1257109486569</v>
      </c>
      <c r="O49" s="5">
        <v>3114.1734169711713</v>
      </c>
      <c r="P49" s="5">
        <v>2941.5311647592484</v>
      </c>
      <c r="Q49" s="5">
        <v>3067.4625291688949</v>
      </c>
      <c r="R49" s="5">
        <v>2988.588270386952</v>
      </c>
      <c r="S49" s="5">
        <v>3214.9080092008571</v>
      </c>
      <c r="T49" s="5">
        <v>2982.9486468352757</v>
      </c>
      <c r="U49" s="5">
        <v>3063.9582828666985</v>
      </c>
      <c r="V49" s="5">
        <v>3140.2220776431504</v>
      </c>
      <c r="W49" s="5">
        <v>2979.08225328868</v>
      </c>
      <c r="X49" s="5">
        <v>2943.6820679000789</v>
      </c>
    </row>
    <row r="50" spans="1:24">
      <c r="A50" s="54" t="s">
        <v>144</v>
      </c>
      <c r="B50" s="54" t="s">
        <v>167</v>
      </c>
      <c r="C50" s="54" t="s">
        <v>168</v>
      </c>
      <c r="D50" s="5">
        <v>0</v>
      </c>
      <c r="E50" s="5">
        <v>0</v>
      </c>
      <c r="F50" s="5">
        <v>0</v>
      </c>
      <c r="G50" s="5">
        <v>0</v>
      </c>
      <c r="H50" s="5">
        <v>0</v>
      </c>
      <c r="I50" s="5">
        <v>0</v>
      </c>
      <c r="J50" s="5">
        <v>0</v>
      </c>
      <c r="K50" s="5">
        <v>0</v>
      </c>
      <c r="L50" s="5">
        <v>906.62040125494298</v>
      </c>
      <c r="M50" s="5">
        <v>894.48393750192042</v>
      </c>
      <c r="N50" s="5">
        <v>851.86402661873569</v>
      </c>
      <c r="O50" s="5">
        <v>828.75176632766215</v>
      </c>
      <c r="P50" s="5">
        <v>799.90211108418578</v>
      </c>
      <c r="Q50" s="5">
        <v>803.37251904340735</v>
      </c>
      <c r="R50" s="5">
        <v>825.5772892784629</v>
      </c>
      <c r="S50" s="5">
        <v>868.39961015662254</v>
      </c>
      <c r="T50" s="5">
        <v>783.83083265925984</v>
      </c>
      <c r="U50" s="5">
        <v>796.49107791768608</v>
      </c>
      <c r="V50" s="5">
        <v>829.93913838677713</v>
      </c>
      <c r="W50" s="5">
        <v>823.56244666414295</v>
      </c>
      <c r="X50" s="5">
        <v>776.64176290537625</v>
      </c>
    </row>
    <row r="51" spans="1:24">
      <c r="A51" s="54" t="s">
        <v>144</v>
      </c>
      <c r="B51" s="54" t="s">
        <v>169</v>
      </c>
      <c r="C51" s="54" t="s">
        <v>170</v>
      </c>
      <c r="D51" s="5">
        <v>0</v>
      </c>
      <c r="E51" s="5">
        <v>1806.2200449174136</v>
      </c>
      <c r="F51" s="5">
        <v>1805.797856441329</v>
      </c>
      <c r="G51" s="5">
        <v>1760.103031296343</v>
      </c>
      <c r="H51" s="5">
        <v>1817.8556640259694</v>
      </c>
      <c r="I51" s="5">
        <v>5382.1372173177142</v>
      </c>
      <c r="J51" s="5">
        <v>4959.8273565465252</v>
      </c>
      <c r="K51" s="5">
        <v>5619.7705107132433</v>
      </c>
      <c r="L51" s="5">
        <v>5522.0269158682459</v>
      </c>
      <c r="M51" s="5">
        <v>5524.1147358420667</v>
      </c>
      <c r="N51" s="5">
        <v>5266.0510286358167</v>
      </c>
      <c r="O51" s="5">
        <v>12066.347749559485</v>
      </c>
      <c r="P51" s="5">
        <v>11718.922139915179</v>
      </c>
      <c r="Q51" s="5">
        <v>11272.34371641293</v>
      </c>
      <c r="R51" s="5">
        <v>12938.722823868404</v>
      </c>
      <c r="S51" s="5">
        <v>14832.197062849889</v>
      </c>
      <c r="T51" s="5">
        <v>16162.506262892835</v>
      </c>
      <c r="U51" s="5">
        <v>17311.459869570077</v>
      </c>
      <c r="V51" s="5">
        <v>16790.472501606062</v>
      </c>
      <c r="W51" s="5">
        <v>16481.648092854011</v>
      </c>
      <c r="X51" s="5">
        <v>15362.892818613591</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4000.4439886622872</v>
      </c>
      <c r="N53" s="5">
        <v>5815.7822870995751</v>
      </c>
      <c r="O53" s="5">
        <v>10569.107683133718</v>
      </c>
      <c r="P53" s="5">
        <v>11614.551542230976</v>
      </c>
      <c r="Q53" s="5">
        <v>11818.789368670696</v>
      </c>
      <c r="R53" s="5">
        <v>12804.323096482778</v>
      </c>
      <c r="S53" s="5">
        <v>13155.457851750514</v>
      </c>
      <c r="T53" s="5">
        <v>12867.750278856598</v>
      </c>
      <c r="U53" s="5">
        <v>14484.669684206085</v>
      </c>
      <c r="V53" s="5">
        <v>13736.974808264986</v>
      </c>
      <c r="W53" s="5">
        <v>13295.182743892834</v>
      </c>
      <c r="X53" s="5">
        <v>12089.728976968436</v>
      </c>
    </row>
    <row r="54" spans="1:24">
      <c r="A54" s="54" t="s">
        <v>127</v>
      </c>
      <c r="B54" s="54" t="s">
        <v>175</v>
      </c>
      <c r="C54" s="54" t="s">
        <v>176</v>
      </c>
      <c r="D54" s="5">
        <v>0</v>
      </c>
      <c r="E54" s="5">
        <v>0</v>
      </c>
      <c r="F54" s="5">
        <v>0</v>
      </c>
      <c r="G54" s="5">
        <v>0</v>
      </c>
      <c r="H54" s="5">
        <v>0</v>
      </c>
      <c r="I54" s="5">
        <v>0</v>
      </c>
      <c r="J54" s="5">
        <v>2396.6739867250976</v>
      </c>
      <c r="K54" s="5">
        <v>2640.0278485374683</v>
      </c>
      <c r="L54" s="5">
        <v>2409.2656288573758</v>
      </c>
      <c r="M54" s="5">
        <v>2469.9266896411564</v>
      </c>
      <c r="N54" s="5">
        <v>2315.7792215546301</v>
      </c>
      <c r="O54" s="5">
        <v>2390.9263304828928</v>
      </c>
      <c r="P54" s="5">
        <v>2473.6238209409221</v>
      </c>
      <c r="Q54" s="5">
        <v>2462.6103925392254</v>
      </c>
      <c r="R54" s="5">
        <v>6945.1114967850317</v>
      </c>
      <c r="S54" s="5">
        <v>7058.3321562740011</v>
      </c>
      <c r="T54" s="5">
        <v>6547.4718209921357</v>
      </c>
      <c r="U54" s="5">
        <v>7363.8943010295843</v>
      </c>
      <c r="V54" s="5">
        <v>6528.2030298968275</v>
      </c>
      <c r="W54" s="5">
        <v>6605.6227683525285</v>
      </c>
      <c r="X54" s="5">
        <v>6286.2841644289438</v>
      </c>
    </row>
    <row r="55" spans="1:24">
      <c r="A55" s="54" t="s">
        <v>127</v>
      </c>
      <c r="B55" s="54" t="s">
        <v>177</v>
      </c>
      <c r="C55" s="54" t="s">
        <v>178</v>
      </c>
      <c r="D55" s="5">
        <v>0</v>
      </c>
      <c r="E55" s="5">
        <v>786.21255336150421</v>
      </c>
      <c r="F55" s="5">
        <v>821.11320929999806</v>
      </c>
      <c r="G55" s="5">
        <v>831.74005265875849</v>
      </c>
      <c r="H55" s="5">
        <v>849.46354195576453</v>
      </c>
      <c r="I55" s="5">
        <v>735.15924310357991</v>
      </c>
      <c r="J55" s="5">
        <v>730.81117698411333</v>
      </c>
      <c r="K55" s="5">
        <v>787.46397305996732</v>
      </c>
      <c r="L55" s="5">
        <v>730.29851757383756</v>
      </c>
      <c r="M55" s="5">
        <v>774.46857312429097</v>
      </c>
      <c r="N55" s="5">
        <v>789.07127586937122</v>
      </c>
      <c r="O55" s="5">
        <v>736.14590269216694</v>
      </c>
      <c r="P55" s="5">
        <v>774.08170274197789</v>
      </c>
      <c r="Q55" s="5">
        <v>778.57985772569646</v>
      </c>
      <c r="R55" s="5">
        <v>776.13741831100253</v>
      </c>
      <c r="S55" s="5">
        <v>701.26559704580848</v>
      </c>
      <c r="T55" s="5">
        <v>683.17782536789593</v>
      </c>
      <c r="U55" s="5">
        <v>769.42809950809965</v>
      </c>
      <c r="V55" s="5">
        <v>708.94217614085596</v>
      </c>
      <c r="W55" s="5">
        <v>742.30716540037633</v>
      </c>
      <c r="X55" s="5">
        <v>770.59606771876327</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340.47621091431421</v>
      </c>
      <c r="G60" s="5">
        <v>340.2917891305388</v>
      </c>
      <c r="H60" s="5">
        <v>358.49415904474336</v>
      </c>
      <c r="I60" s="5">
        <v>320.64415516415266</v>
      </c>
      <c r="J60" s="5">
        <v>550.35641455821428</v>
      </c>
      <c r="K60" s="5">
        <v>581.48116590808672</v>
      </c>
      <c r="L60" s="5">
        <v>552.04564013280674</v>
      </c>
      <c r="M60" s="5">
        <v>576.20756763151917</v>
      </c>
      <c r="N60" s="5">
        <v>893.31416252824829</v>
      </c>
      <c r="O60" s="5">
        <v>797.38195363813838</v>
      </c>
      <c r="P60" s="5">
        <v>878.33427017335953</v>
      </c>
      <c r="Q60" s="5">
        <v>870.44397965935627</v>
      </c>
      <c r="R60" s="5">
        <v>874.46399314660141</v>
      </c>
      <c r="S60" s="5">
        <v>852.99450058493528</v>
      </c>
      <c r="T60" s="5">
        <v>752.7853262491044</v>
      </c>
      <c r="U60" s="5">
        <v>832.60352000821013</v>
      </c>
      <c r="V60" s="5">
        <v>784.54412630327386</v>
      </c>
      <c r="W60" s="5">
        <v>802.3489077357666</v>
      </c>
      <c r="X60" s="5">
        <v>863.53556497416412</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681.61002517166423</v>
      </c>
      <c r="F63" s="5">
        <v>663.64295355086608</v>
      </c>
      <c r="G63" s="5">
        <v>691.62842620271442</v>
      </c>
      <c r="H63" s="5">
        <v>723.3997220230259</v>
      </c>
      <c r="I63" s="5">
        <v>671.84228598602783</v>
      </c>
      <c r="J63" s="5">
        <v>2238.638458619007</v>
      </c>
      <c r="K63" s="5">
        <v>2348.9004411443484</v>
      </c>
      <c r="L63" s="5">
        <v>2339.9183369935381</v>
      </c>
      <c r="M63" s="5">
        <v>3202.4337967219667</v>
      </c>
      <c r="N63" s="5">
        <v>3475.315249049273</v>
      </c>
      <c r="O63" s="5">
        <v>3080.2938160815602</v>
      </c>
      <c r="P63" s="5">
        <v>3120.8634762014899</v>
      </c>
      <c r="Q63" s="5">
        <v>3132.577816442953</v>
      </c>
      <c r="R63" s="5">
        <v>3235.629819575036</v>
      </c>
      <c r="S63" s="5">
        <v>3188.1407623308037</v>
      </c>
      <c r="T63" s="5">
        <v>2932.6941301834536</v>
      </c>
      <c r="U63" s="5">
        <v>3293.6894521631084</v>
      </c>
      <c r="V63" s="5">
        <v>3194.6249644374043</v>
      </c>
      <c r="W63" s="5">
        <v>2953.1772595151365</v>
      </c>
      <c r="X63" s="5">
        <v>3240.7673668007128</v>
      </c>
    </row>
    <row r="64" spans="1:24">
      <c r="A64" s="54" t="s">
        <v>145</v>
      </c>
      <c r="B64" s="54" t="s">
        <v>195</v>
      </c>
      <c r="C64" s="54" t="s">
        <v>196</v>
      </c>
      <c r="D64" s="5">
        <v>0</v>
      </c>
      <c r="E64" s="5">
        <v>452.47046093602836</v>
      </c>
      <c r="F64" s="5">
        <v>466.04005985336323</v>
      </c>
      <c r="G64" s="5">
        <v>489.13745750541028</v>
      </c>
      <c r="H64" s="5">
        <v>512.66395272960006</v>
      </c>
      <c r="I64" s="5">
        <v>490.88183003999933</v>
      </c>
      <c r="J64" s="5">
        <v>2221.2855687030305</v>
      </c>
      <c r="K64" s="5">
        <v>2327.4046641165487</v>
      </c>
      <c r="L64" s="5">
        <v>2445.8580107245252</v>
      </c>
      <c r="M64" s="5">
        <v>2830.0187398050348</v>
      </c>
      <c r="N64" s="5">
        <v>3192.8401785491069</v>
      </c>
      <c r="O64" s="5">
        <v>2633.0563799613456</v>
      </c>
      <c r="P64" s="5">
        <v>2673.1427307120757</v>
      </c>
      <c r="Q64" s="5">
        <v>2844.6782465595124</v>
      </c>
      <c r="R64" s="5">
        <v>3039.159579269231</v>
      </c>
      <c r="S64" s="5">
        <v>5545.982454549483</v>
      </c>
      <c r="T64" s="5">
        <v>5759.7452499145429</v>
      </c>
      <c r="U64" s="5">
        <v>6080.8259661925658</v>
      </c>
      <c r="V64" s="5">
        <v>8905.3950275279676</v>
      </c>
      <c r="W64" s="5">
        <v>10725.544508891555</v>
      </c>
      <c r="X64" s="5">
        <v>12003.396126248635</v>
      </c>
    </row>
    <row r="65" spans="1:24">
      <c r="A65" s="54" t="s">
        <v>145</v>
      </c>
      <c r="B65" s="54" t="s">
        <v>197</v>
      </c>
      <c r="C65" s="54" t="s">
        <v>198</v>
      </c>
      <c r="D65" s="5">
        <v>0</v>
      </c>
      <c r="E65" s="5">
        <v>0</v>
      </c>
      <c r="F65" s="5">
        <v>0</v>
      </c>
      <c r="G65" s="5">
        <v>0</v>
      </c>
      <c r="H65" s="5">
        <v>0</v>
      </c>
      <c r="I65" s="5">
        <v>0</v>
      </c>
      <c r="J65" s="5">
        <v>0</v>
      </c>
      <c r="K65" s="5">
        <v>0</v>
      </c>
      <c r="L65" s="5">
        <v>0</v>
      </c>
      <c r="M65" s="5">
        <v>0</v>
      </c>
      <c r="N65" s="5">
        <v>0</v>
      </c>
      <c r="O65" s="5">
        <v>0</v>
      </c>
      <c r="P65" s="5">
        <v>0</v>
      </c>
      <c r="Q65" s="5">
        <v>0</v>
      </c>
      <c r="R65" s="5">
        <v>160.93599964034047</v>
      </c>
      <c r="S65" s="5">
        <v>1369.1163445099128</v>
      </c>
      <c r="T65" s="5">
        <v>3115.8888675983658</v>
      </c>
      <c r="U65" s="5">
        <v>3198.819212821852</v>
      </c>
      <c r="V65" s="5">
        <v>3150.9145807883719</v>
      </c>
      <c r="W65" s="5">
        <v>3157.1058209882326</v>
      </c>
      <c r="X65" s="5">
        <v>3735.9371371739162</v>
      </c>
    </row>
    <row r="66" spans="1:24">
      <c r="A66" s="54" t="s">
        <v>145</v>
      </c>
      <c r="B66" s="54" t="s">
        <v>199</v>
      </c>
      <c r="C66" s="54" t="s">
        <v>200</v>
      </c>
      <c r="D66" s="5">
        <v>0</v>
      </c>
      <c r="E66" s="5">
        <v>0</v>
      </c>
      <c r="F66" s="5">
        <v>0</v>
      </c>
      <c r="G66" s="5">
        <v>0</v>
      </c>
      <c r="H66" s="5">
        <v>0</v>
      </c>
      <c r="I66" s="5">
        <v>0</v>
      </c>
      <c r="J66" s="5">
        <v>1110.9554509751324</v>
      </c>
      <c r="K66" s="5">
        <v>1111.8778032421308</v>
      </c>
      <c r="L66" s="5">
        <v>1085.9914738616419</v>
      </c>
      <c r="M66" s="5">
        <v>1031.8030690702531</v>
      </c>
      <c r="N66" s="5">
        <v>1099.0999714009181</v>
      </c>
      <c r="O66" s="5">
        <v>1082.037686537418</v>
      </c>
      <c r="P66" s="5">
        <v>1039.4625751607052</v>
      </c>
      <c r="Q66" s="5">
        <v>1024.5245210323214</v>
      </c>
      <c r="R66" s="5">
        <v>1034.1248422744152</v>
      </c>
      <c r="S66" s="5">
        <v>1016.7831694188936</v>
      </c>
      <c r="T66" s="5">
        <v>1055.5091630988927</v>
      </c>
      <c r="U66" s="5">
        <v>1100.2103206653196</v>
      </c>
      <c r="V66" s="5">
        <v>1039.1532868692561</v>
      </c>
      <c r="W66" s="5">
        <v>960.45970398022291</v>
      </c>
      <c r="X66" s="5">
        <v>1050.1227677244674</v>
      </c>
    </row>
    <row r="67" spans="1:24">
      <c r="A67" s="54" t="s">
        <v>146</v>
      </c>
      <c r="B67" s="54" t="s">
        <v>201</v>
      </c>
      <c r="C67" s="54" t="s">
        <v>202</v>
      </c>
      <c r="D67" s="5">
        <v>0</v>
      </c>
      <c r="E67" s="5">
        <v>0</v>
      </c>
      <c r="F67" s="5">
        <v>0</v>
      </c>
      <c r="G67" s="5">
        <v>0</v>
      </c>
      <c r="H67" s="5">
        <v>0</v>
      </c>
      <c r="I67" s="5">
        <v>0</v>
      </c>
      <c r="J67" s="5">
        <v>158.57556921338374</v>
      </c>
      <c r="K67" s="5">
        <v>167.01180920552062</v>
      </c>
      <c r="L67" s="5">
        <v>174.13705197664507</v>
      </c>
      <c r="M67" s="5">
        <v>456.21653274904088</v>
      </c>
      <c r="N67" s="5">
        <v>2101.8333950482152</v>
      </c>
      <c r="O67" s="5">
        <v>1823.3778369006861</v>
      </c>
      <c r="P67" s="5">
        <v>1923.0634976718954</v>
      </c>
      <c r="Q67" s="5">
        <v>1862.1383963340747</v>
      </c>
      <c r="R67" s="5">
        <v>2007.9127723779911</v>
      </c>
      <c r="S67" s="5">
        <v>2028.3106134052946</v>
      </c>
      <c r="T67" s="5">
        <v>2166.5282885201809</v>
      </c>
      <c r="U67" s="5">
        <v>2374.2086045487017</v>
      </c>
      <c r="V67" s="5">
        <v>2459.1110298221088</v>
      </c>
      <c r="W67" s="5">
        <v>2291.6917944868251</v>
      </c>
      <c r="X67" s="5">
        <v>2543.6164523827879</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97.1075815421718</v>
      </c>
      <c r="I69" s="5">
        <v>1615.4546463889267</v>
      </c>
      <c r="J69" s="5">
        <v>3015.1560457675232</v>
      </c>
      <c r="K69" s="5">
        <v>3169.5861193446076</v>
      </c>
      <c r="L69" s="5">
        <v>3124.8247567519179</v>
      </c>
      <c r="M69" s="5">
        <v>3060.223822247995</v>
      </c>
      <c r="N69" s="5">
        <v>3202.5534727030331</v>
      </c>
      <c r="O69" s="5">
        <v>3002.5783327724521</v>
      </c>
      <c r="P69" s="5">
        <v>3039.943230223641</v>
      </c>
      <c r="Q69" s="5">
        <v>3055.2779821327053</v>
      </c>
      <c r="R69" s="5">
        <v>3351.6425061681102</v>
      </c>
      <c r="S69" s="5">
        <v>3302.4031380928554</v>
      </c>
      <c r="T69" s="5">
        <v>3564.8904854069474</v>
      </c>
      <c r="U69" s="5">
        <v>3860.7936175350651</v>
      </c>
      <c r="V69" s="5">
        <v>3800.6288484184656</v>
      </c>
      <c r="W69" s="5">
        <v>3650.4637219917381</v>
      </c>
      <c r="X69" s="5">
        <v>3848.1278810440594</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864.12516834587802</v>
      </c>
      <c r="S70" s="5">
        <v>1390.7482228869883</v>
      </c>
      <c r="T70" s="5">
        <v>1156.4665261233908</v>
      </c>
      <c r="U70" s="5">
        <v>1340.5314063694952</v>
      </c>
      <c r="V70" s="5">
        <v>1389.1027472688779</v>
      </c>
      <c r="W70" s="5">
        <v>1967.9563879734455</v>
      </c>
      <c r="X70" s="5">
        <v>2175.6299270859572</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813.35722151428331</v>
      </c>
      <c r="O76" s="5">
        <v>743.55958118296837</v>
      </c>
      <c r="P76" s="5">
        <v>748.61700717147357</v>
      </c>
      <c r="Q76" s="5">
        <v>800.92300317405352</v>
      </c>
      <c r="R76" s="5">
        <v>743.34470818796638</v>
      </c>
      <c r="S76" s="5">
        <v>764.27824034155515</v>
      </c>
      <c r="T76" s="5">
        <v>686.70783348397049</v>
      </c>
      <c r="U76" s="5">
        <v>763.23148776764106</v>
      </c>
      <c r="V76" s="5">
        <v>697.74875303681893</v>
      </c>
      <c r="W76" s="5">
        <v>663.28495807574438</v>
      </c>
      <c r="X76" s="5">
        <v>692.91524102069923</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514.89002019983013</v>
      </c>
      <c r="G78" s="5">
        <v>1137.2087375397778</v>
      </c>
      <c r="H78" s="5">
        <v>1779.0740776421931</v>
      </c>
      <c r="I78" s="5">
        <v>2480.1331717588364</v>
      </c>
      <c r="J78" s="5">
        <v>3428.6330771704547</v>
      </c>
      <c r="K78" s="5">
        <v>3750.3451712659103</v>
      </c>
      <c r="L78" s="5">
        <v>4286.274230153881</v>
      </c>
      <c r="M78" s="5">
        <v>6911.6847555467248</v>
      </c>
      <c r="N78" s="5">
        <v>7012.4453978118781</v>
      </c>
      <c r="O78" s="5">
        <v>8933.1578239995688</v>
      </c>
      <c r="P78" s="5">
        <v>8650.167300387031</v>
      </c>
      <c r="Q78" s="5">
        <v>9121.6695895152825</v>
      </c>
      <c r="R78" s="5">
        <v>9253.8667430763271</v>
      </c>
      <c r="S78" s="5">
        <v>9424.2645531889884</v>
      </c>
      <c r="T78" s="5">
        <v>8896.2794698702437</v>
      </c>
      <c r="U78" s="5">
        <v>9651.9268972663485</v>
      </c>
      <c r="V78" s="5">
        <v>9267.7157651544167</v>
      </c>
      <c r="W78" s="5">
        <v>8682.91597773588</v>
      </c>
      <c r="X78" s="5">
        <v>8915.5434135787946</v>
      </c>
    </row>
    <row r="79" spans="1:24">
      <c r="A79" s="103" t="s">
        <v>228</v>
      </c>
      <c r="B79" s="103"/>
      <c r="C79" s="86"/>
      <c r="D79" s="55">
        <v>0</v>
      </c>
      <c r="E79" s="55">
        <v>3726.5130843866104</v>
      </c>
      <c r="F79" s="55">
        <v>4611.9603102597011</v>
      </c>
      <c r="G79" s="55">
        <v>5250.1094943335429</v>
      </c>
      <c r="H79" s="55">
        <v>12837.644296639528</v>
      </c>
      <c r="I79" s="55">
        <v>20249.406681356395</v>
      </c>
      <c r="J79" s="55">
        <v>28856.246745951674</v>
      </c>
      <c r="K79" s="55">
        <v>30826.319577594993</v>
      </c>
      <c r="L79" s="55">
        <v>31830.409555443621</v>
      </c>
      <c r="M79" s="55">
        <v>42357.69968162485</v>
      </c>
      <c r="N79" s="55">
        <v>47591.746543236455</v>
      </c>
      <c r="O79" s="55">
        <v>60091.309451624984</v>
      </c>
      <c r="P79" s="55">
        <v>59895.295722779949</v>
      </c>
      <c r="Q79" s="55">
        <v>60582.083945480874</v>
      </c>
      <c r="R79" s="55">
        <v>73316.176145699588</v>
      </c>
      <c r="S79" s="55">
        <v>80273.230630697333</v>
      </c>
      <c r="T79" s="55">
        <v>82789.283709743759</v>
      </c>
      <c r="U79" s="55">
        <v>88240.413898439787</v>
      </c>
      <c r="V79" s="55">
        <v>88924.849599036912</v>
      </c>
      <c r="W79" s="55">
        <v>89224.930641869112</v>
      </c>
      <c r="X79" s="55">
        <v>89866.003469999021</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1113.6849154081392</v>
      </c>
      <c r="C4" s="5">
        <v>105.7396072708968</v>
      </c>
      <c r="D4" s="5">
        <v>104.07089070530272</v>
      </c>
      <c r="E4" s="5">
        <v>98.159667034465414</v>
      </c>
      <c r="F4" s="5">
        <v>83.539067978981336</v>
      </c>
      <c r="G4" s="5">
        <v>72.582802777811466</v>
      </c>
      <c r="H4" s="5">
        <v>44.964131419085994</v>
      </c>
      <c r="I4" s="5">
        <v>50.729655585195118</v>
      </c>
      <c r="J4" s="5">
        <v>36.21286819785032</v>
      </c>
      <c r="K4" s="5">
        <v>37.557382049409192</v>
      </c>
      <c r="L4" s="5">
        <v>39.100493368530962</v>
      </c>
      <c r="M4" s="5">
        <v>38.787281817265878</v>
      </c>
      <c r="N4" s="5">
        <v>39.123296012947144</v>
      </c>
      <c r="O4" s="5">
        <v>40.449867988023499</v>
      </c>
      <c r="P4" s="5">
        <v>40.50634971965912</v>
      </c>
      <c r="Q4" s="5">
        <v>36.702851897271167</v>
      </c>
      <c r="R4" s="5">
        <v>36.017501856158397</v>
      </c>
      <c r="S4" s="5">
        <v>41.985427320692779</v>
      </c>
      <c r="T4" s="5">
        <v>39.286498927278821</v>
      </c>
      <c r="U4" s="5">
        <v>41.537003893209032</v>
      </c>
      <c r="V4" s="5">
        <v>43.488404237337342</v>
      </c>
      <c r="W4" s="5">
        <v>43.143865350766561</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1272.6125898996252</v>
      </c>
      <c r="C4" s="5">
        <v>128.22006727024666</v>
      </c>
      <c r="D4" s="5">
        <v>126.12720859761818</v>
      </c>
      <c r="E4" s="5">
        <v>123.24076130175071</v>
      </c>
      <c r="F4" s="5">
        <v>118.63632728952292</v>
      </c>
      <c r="G4" s="5">
        <v>105.68113832946294</v>
      </c>
      <c r="H4" s="5">
        <v>92.005633010424205</v>
      </c>
      <c r="I4" s="5">
        <v>84.950111400715357</v>
      </c>
      <c r="J4" s="5">
        <v>77.486997607401563</v>
      </c>
      <c r="K4" s="5">
        <v>75.577264064979687</v>
      </c>
      <c r="L4" s="5">
        <v>67.839554605081702</v>
      </c>
      <c r="M4" s="5">
        <v>55.644386112615095</v>
      </c>
      <c r="N4" s="5">
        <v>43.114318662063525</v>
      </c>
      <c r="O4" s="5">
        <v>42.998121689063936</v>
      </c>
      <c r="P4" s="5">
        <v>41.554595858655219</v>
      </c>
      <c r="Q4" s="5">
        <v>20.043625162397436</v>
      </c>
      <c r="R4" s="5">
        <v>12.173439910583365</v>
      </c>
      <c r="S4" s="5">
        <v>13.558108907863117</v>
      </c>
      <c r="T4" s="5">
        <v>11.75195161764178</v>
      </c>
      <c r="U4" s="5">
        <v>11.59871237544939</v>
      </c>
      <c r="V4" s="5">
        <v>12.598063301322711</v>
      </c>
      <c r="W4" s="5">
        <v>7.8122028247660751</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351294.5488306043</v>
      </c>
      <c r="D4" s="5">
        <v>341615.21605561965</v>
      </c>
      <c r="E4" s="5">
        <v>315133.19856844313</v>
      </c>
      <c r="F4" s="5">
        <v>254298.29658167288</v>
      </c>
      <c r="G4" s="5">
        <v>243223.86530568686</v>
      </c>
      <c r="H4" s="5">
        <v>197800.37924460359</v>
      </c>
      <c r="I4" s="5">
        <v>214106.50184010324</v>
      </c>
      <c r="J4" s="5">
        <v>96007.616233212451</v>
      </c>
      <c r="K4" s="5">
        <v>94137.447440160729</v>
      </c>
      <c r="L4" s="5">
        <v>92621.664076848916</v>
      </c>
      <c r="M4" s="5">
        <v>85980.29995262697</v>
      </c>
      <c r="N4" s="5">
        <v>72316.157358061289</v>
      </c>
      <c r="O4" s="5">
        <v>70402.991815731439</v>
      </c>
      <c r="P4" s="5">
        <v>69685.977639259785</v>
      </c>
      <c r="Q4" s="5">
        <v>61384.337689986336</v>
      </c>
      <c r="R4" s="5">
        <v>60664.561057629711</v>
      </c>
      <c r="S4" s="5">
        <v>56436.851887953184</v>
      </c>
      <c r="T4" s="5">
        <v>55838.008694601376</v>
      </c>
      <c r="U4" s="5">
        <v>55327.602281051964</v>
      </c>
      <c r="V4" s="5">
        <v>55520.854750730738</v>
      </c>
      <c r="W4" s="5">
        <v>55473.808791309413</v>
      </c>
      <c r="X4" s="19"/>
    </row>
    <row r="5" spans="1:24">
      <c r="A5" s="6" t="s">
        <v>76</v>
      </c>
      <c r="B5" s="6" t="s">
        <v>113</v>
      </c>
      <c r="C5" s="5">
        <v>105681.45584447561</v>
      </c>
      <c r="D5" s="5">
        <v>107505.4562370497</v>
      </c>
      <c r="E5" s="5">
        <v>110265.81992603929</v>
      </c>
      <c r="F5" s="5">
        <v>104195.83045719724</v>
      </c>
      <c r="G5" s="5">
        <v>74600.697199703864</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19446.099528398714</v>
      </c>
      <c r="D6" s="5">
        <v>19543.998815223211</v>
      </c>
      <c r="E6" s="5">
        <v>18483.412459765888</v>
      </c>
      <c r="F6" s="5">
        <v>18048.343189881056</v>
      </c>
      <c r="G6" s="5">
        <v>19592.118074809099</v>
      </c>
      <c r="H6" s="5">
        <v>47193.582344735994</v>
      </c>
      <c r="I6" s="5">
        <v>60994.388980015596</v>
      </c>
      <c r="J6" s="5">
        <v>96347.08618210943</v>
      </c>
      <c r="K6" s="5">
        <v>98145.033780553538</v>
      </c>
      <c r="L6" s="5">
        <v>100872.47494461485</v>
      </c>
      <c r="M6" s="5">
        <v>98323.015534109756</v>
      </c>
      <c r="N6" s="5">
        <v>101539.0778001357</v>
      </c>
      <c r="O6" s="5">
        <v>103428.49368969729</v>
      </c>
      <c r="P6" s="5">
        <v>102912.13151008973</v>
      </c>
      <c r="Q6" s="5">
        <v>97833.313142751547</v>
      </c>
      <c r="R6" s="5">
        <v>97962.886672217268</v>
      </c>
      <c r="S6" s="5">
        <v>94238.296934945945</v>
      </c>
      <c r="T6" s="5">
        <v>92738.986611391534</v>
      </c>
      <c r="U6" s="5">
        <v>84870.236945588957</v>
      </c>
      <c r="V6" s="5">
        <v>84824.671048389049</v>
      </c>
      <c r="W6" s="5">
        <v>84964.84551672246</v>
      </c>
      <c r="X6" s="19"/>
    </row>
    <row r="7" spans="1:24">
      <c r="A7" s="6" t="s">
        <v>76</v>
      </c>
      <c r="B7" s="6" t="s">
        <v>115</v>
      </c>
      <c r="C7" s="5">
        <v>972.95879781400663</v>
      </c>
      <c r="D7" s="5">
        <v>723.9949393588081</v>
      </c>
      <c r="E7" s="5">
        <v>1017.0130835769909</v>
      </c>
      <c r="F7" s="5">
        <v>1685.0437186957786</v>
      </c>
      <c r="G7" s="5">
        <v>2481.7803243582794</v>
      </c>
      <c r="H7" s="5">
        <v>11084.020355011973</v>
      </c>
      <c r="I7" s="5">
        <v>26257.316396688635</v>
      </c>
      <c r="J7" s="5">
        <v>150658.2796535113</v>
      </c>
      <c r="K7" s="5">
        <v>174652.83736928581</v>
      </c>
      <c r="L7" s="5">
        <v>202311.75524223185</v>
      </c>
      <c r="M7" s="5">
        <v>220090.2464087792</v>
      </c>
      <c r="N7" s="5">
        <v>267053.18639522488</v>
      </c>
      <c r="O7" s="5">
        <v>292286.26001708535</v>
      </c>
      <c r="P7" s="5">
        <v>294817.04222090455</v>
      </c>
      <c r="Q7" s="5">
        <v>275318.94939640356</v>
      </c>
      <c r="R7" s="5">
        <v>266434.07334298658</v>
      </c>
      <c r="S7" s="5">
        <v>372903.00698146468</v>
      </c>
      <c r="T7" s="5">
        <v>339086.00966600043</v>
      </c>
      <c r="U7" s="5">
        <v>385998.66419342248</v>
      </c>
      <c r="V7" s="5">
        <v>417328.27017237613</v>
      </c>
      <c r="W7" s="5">
        <v>410877.76942301786</v>
      </c>
      <c r="X7" s="19"/>
    </row>
    <row r="8" spans="1:24">
      <c r="A8" s="6" t="s">
        <v>76</v>
      </c>
      <c r="B8" s="6" t="s">
        <v>116</v>
      </c>
      <c r="C8" s="5">
        <v>118367.24609096737</v>
      </c>
      <c r="D8" s="5">
        <v>102426.93570573973</v>
      </c>
      <c r="E8" s="5">
        <v>98933.36693665979</v>
      </c>
      <c r="F8" s="5">
        <v>121012.35418068964</v>
      </c>
      <c r="G8" s="5">
        <v>103952.46859039589</v>
      </c>
      <c r="H8" s="5">
        <v>104355.18152841626</v>
      </c>
      <c r="I8" s="5">
        <v>76867.666359527851</v>
      </c>
      <c r="J8" s="5">
        <v>107439.15733773205</v>
      </c>
      <c r="K8" s="5">
        <v>100827.22851870871</v>
      </c>
      <c r="L8" s="5">
        <v>85357.4176638715</v>
      </c>
      <c r="M8" s="5">
        <v>85023.78468472301</v>
      </c>
      <c r="N8" s="5">
        <v>81310.705345416238</v>
      </c>
      <c r="O8" s="5">
        <v>84876.400140402809</v>
      </c>
      <c r="P8" s="5">
        <v>91357.364264802323</v>
      </c>
      <c r="Q8" s="5">
        <v>76158.886420404902</v>
      </c>
      <c r="R8" s="5">
        <v>86425.263139178904</v>
      </c>
      <c r="S8" s="5">
        <v>65128.090288705083</v>
      </c>
      <c r="T8" s="5">
        <v>101877.53573510854</v>
      </c>
      <c r="U8" s="5">
        <v>96439.223979903385</v>
      </c>
      <c r="V8" s="5">
        <v>82878.060872905131</v>
      </c>
      <c r="W8" s="5">
        <v>81510.602352057977</v>
      </c>
      <c r="X8" s="19"/>
    </row>
    <row r="9" spans="1:24">
      <c r="A9" s="6" t="s">
        <v>76</v>
      </c>
      <c r="B9" s="6" t="s">
        <v>117</v>
      </c>
      <c r="C9" s="5">
        <v>3219.9749681203261</v>
      </c>
      <c r="D9" s="5">
        <v>5212.4540059627016</v>
      </c>
      <c r="E9" s="5">
        <v>4887.3131799369403</v>
      </c>
      <c r="F9" s="5">
        <v>6086.5877447220855</v>
      </c>
      <c r="G9" s="5">
        <v>4794.7445325075778</v>
      </c>
      <c r="H9" s="5">
        <v>4971.2250732989969</v>
      </c>
      <c r="I9" s="5">
        <v>5025.8707280103599</v>
      </c>
      <c r="J9" s="5">
        <v>2030.779230667571</v>
      </c>
      <c r="K9" s="5">
        <v>1963.1739302704061</v>
      </c>
      <c r="L9" s="5">
        <v>1771.6636875948591</v>
      </c>
      <c r="M9" s="5">
        <v>1425.6102139858781</v>
      </c>
      <c r="N9" s="5">
        <v>1159.1277150515211</v>
      </c>
      <c r="O9" s="5">
        <v>994.46026732955363</v>
      </c>
      <c r="P9" s="5">
        <v>1001.8117660517787</v>
      </c>
      <c r="Q9" s="5">
        <v>1223.6701340427774</v>
      </c>
      <c r="R9" s="5">
        <v>1302.2939777783072</v>
      </c>
      <c r="S9" s="5">
        <v>699.89925706923339</v>
      </c>
      <c r="T9" s="5">
        <v>737.48959870450756</v>
      </c>
      <c r="U9" s="5">
        <v>474.06190744244208</v>
      </c>
      <c r="V9" s="5">
        <v>576.72890659337952</v>
      </c>
      <c r="W9" s="5">
        <v>400.85060086477989</v>
      </c>
      <c r="X9" s="19"/>
    </row>
    <row r="10" spans="1:24">
      <c r="A10" s="6" t="s">
        <v>76</v>
      </c>
      <c r="B10" s="6" t="s">
        <v>119</v>
      </c>
      <c r="C10" s="5">
        <v>129729.0045052096</v>
      </c>
      <c r="D10" s="5">
        <v>131136.89312639387</v>
      </c>
      <c r="E10" s="5">
        <v>139470.79692374254</v>
      </c>
      <c r="F10" s="5">
        <v>175747.29256910487</v>
      </c>
      <c r="G10" s="5">
        <v>192129.79766624331</v>
      </c>
      <c r="H10" s="5">
        <v>238482.39847923987</v>
      </c>
      <c r="I10" s="5">
        <v>231067.10418176229</v>
      </c>
      <c r="J10" s="5">
        <v>235979.74715491835</v>
      </c>
      <c r="K10" s="5">
        <v>231055.03886021898</v>
      </c>
      <c r="L10" s="5">
        <v>230614.0133173606</v>
      </c>
      <c r="M10" s="5">
        <v>230301.07811088653</v>
      </c>
      <c r="N10" s="5">
        <v>220109.03667777669</v>
      </c>
      <c r="O10" s="5">
        <v>222881.79170658111</v>
      </c>
      <c r="P10" s="5">
        <v>224456.10450878215</v>
      </c>
      <c r="Q10" s="5">
        <v>247100.4443896325</v>
      </c>
      <c r="R10" s="5">
        <v>251320.37620858339</v>
      </c>
      <c r="S10" s="5">
        <v>238595.95324514451</v>
      </c>
      <c r="T10" s="5">
        <v>249972.22754956849</v>
      </c>
      <c r="U10" s="5">
        <v>245035.62720195268</v>
      </c>
      <c r="V10" s="5">
        <v>243824.54835814601</v>
      </c>
      <c r="W10" s="5">
        <v>241388.38245954565</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728711.28856558993</v>
      </c>
      <c r="D12" s="17">
        <v>708164.94888534769</v>
      </c>
      <c r="E12" s="17">
        <v>688190.92107816448</v>
      </c>
      <c r="F12" s="17">
        <v>681073.74844196357</v>
      </c>
      <c r="G12" s="17">
        <v>640775.47169370484</v>
      </c>
      <c r="H12" s="17">
        <v>603886.78702530672</v>
      </c>
      <c r="I12" s="17">
        <v>614318.84848610801</v>
      </c>
      <c r="J12" s="17">
        <v>688462.66579215112</v>
      </c>
      <c r="K12" s="17">
        <v>700780.75989919819</v>
      </c>
      <c r="L12" s="17">
        <v>713548.98893252248</v>
      </c>
      <c r="M12" s="17">
        <v>721144.0349051113</v>
      </c>
      <c r="N12" s="17">
        <v>743487.29129166633</v>
      </c>
      <c r="O12" s="17">
        <v>774870.39763682766</v>
      </c>
      <c r="P12" s="17">
        <v>784230.43190989038</v>
      </c>
      <c r="Q12" s="17">
        <v>759019.6011732216</v>
      </c>
      <c r="R12" s="17">
        <v>764109.45439837419</v>
      </c>
      <c r="S12" s="17">
        <v>828002.09859528253</v>
      </c>
      <c r="T12" s="17">
        <v>840250.25785537483</v>
      </c>
      <c r="U12" s="17">
        <v>868145.41650936194</v>
      </c>
      <c r="V12" s="17">
        <v>884953.13410914037</v>
      </c>
      <c r="W12" s="17">
        <v>874616.25914351805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194098.13763926955</v>
      </c>
      <c r="D15" s="5">
        <v>190380.58220156567</v>
      </c>
      <c r="E15" s="5">
        <v>179588.21831159596</v>
      </c>
      <c r="F15" s="5">
        <v>121411.31165848323</v>
      </c>
      <c r="G15" s="5">
        <v>128188.45188664502</v>
      </c>
      <c r="H15" s="5">
        <v>86110.710556218284</v>
      </c>
      <c r="I15" s="5">
        <v>95821.035701688714</v>
      </c>
      <c r="J15" s="5">
        <v>26129.131663573666</v>
      </c>
      <c r="K15" s="5">
        <v>26342.978970996013</v>
      </c>
      <c r="L15" s="5">
        <v>26080.751309782103</v>
      </c>
      <c r="M15" s="5">
        <v>19930.653453184779</v>
      </c>
      <c r="N15" s="5">
        <v>8270.9430439346434</v>
      </c>
      <c r="O15" s="5">
        <v>8130.6675930392203</v>
      </c>
      <c r="P15" s="5">
        <v>8065.6931563115204</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259.82510399999404</v>
      </c>
      <c r="D17" s="5">
        <v>259.8251039999941</v>
      </c>
      <c r="E17" s="5">
        <v>781.61086079999632</v>
      </c>
      <c r="F17" s="5">
        <v>519.65020799999206</v>
      </c>
      <c r="G17" s="5">
        <v>811.83166670247329</v>
      </c>
      <c r="H17" s="5">
        <v>10193.959387288744</v>
      </c>
      <c r="I17" s="5">
        <v>12552.797863749902</v>
      </c>
      <c r="J17" s="5">
        <v>24767.141134462279</v>
      </c>
      <c r="K17" s="5">
        <v>25180.006704769923</v>
      </c>
      <c r="L17" s="5">
        <v>25181.543826573859</v>
      </c>
      <c r="M17" s="5">
        <v>25530.143806359101</v>
      </c>
      <c r="N17" s="5">
        <v>25468.851684758818</v>
      </c>
      <c r="O17" s="5">
        <v>25539.877562072365</v>
      </c>
      <c r="P17" s="5">
        <v>25464.124709090433</v>
      </c>
      <c r="Q17" s="5">
        <v>25143.064929932149</v>
      </c>
      <c r="R17" s="5">
        <v>25035.641923175815</v>
      </c>
      <c r="S17" s="5">
        <v>25430.459906064974</v>
      </c>
      <c r="T17" s="5">
        <v>25377.564571068011</v>
      </c>
      <c r="U17" s="5">
        <v>25465.020890692154</v>
      </c>
      <c r="V17" s="5">
        <v>25452.569496122418</v>
      </c>
      <c r="W17" s="5">
        <v>25611.569467258989</v>
      </c>
    </row>
    <row r="18" spans="1:23">
      <c r="A18" s="6" t="s">
        <v>127</v>
      </c>
      <c r="B18" s="6" t="s">
        <v>115</v>
      </c>
      <c r="C18" s="5">
        <v>101.71116180523104</v>
      </c>
      <c r="D18" s="5">
        <v>10.964302311474942</v>
      </c>
      <c r="E18" s="5">
        <v>146.4885762824351</v>
      </c>
      <c r="F18" s="5">
        <v>516.19798253902525</v>
      </c>
      <c r="G18" s="5">
        <v>537.06806634589407</v>
      </c>
      <c r="H18" s="5">
        <v>2977.8498944591852</v>
      </c>
      <c r="I18" s="5">
        <v>7306.2852641267782</v>
      </c>
      <c r="J18" s="5">
        <v>90061.648428380911</v>
      </c>
      <c r="K18" s="5">
        <v>108684.04866834167</v>
      </c>
      <c r="L18" s="5">
        <v>118833.36891662267</v>
      </c>
      <c r="M18" s="5">
        <v>139091.39285027041</v>
      </c>
      <c r="N18" s="5">
        <v>169375.12723054932</v>
      </c>
      <c r="O18" s="5">
        <v>180681.28700460205</v>
      </c>
      <c r="P18" s="5">
        <v>174172.76883432397</v>
      </c>
      <c r="Q18" s="5">
        <v>161738.60896667975</v>
      </c>
      <c r="R18" s="5">
        <v>158758.15176222558</v>
      </c>
      <c r="S18" s="5">
        <v>205478.82990048791</v>
      </c>
      <c r="T18" s="5">
        <v>167060.03790534745</v>
      </c>
      <c r="U18" s="5">
        <v>198843.42341998342</v>
      </c>
      <c r="V18" s="5">
        <v>206970.20814834157</v>
      </c>
      <c r="W18" s="5">
        <v>209416.90651029031</v>
      </c>
    </row>
    <row r="19" spans="1:23">
      <c r="A19" s="6" t="s">
        <v>127</v>
      </c>
      <c r="B19" s="6" t="s">
        <v>116</v>
      </c>
      <c r="C19" s="5">
        <v>20170.953352036624</v>
      </c>
      <c r="D19" s="5">
        <v>18952.706863226773</v>
      </c>
      <c r="E19" s="5">
        <v>18145.777867977558</v>
      </c>
      <c r="F19" s="5">
        <v>28767.151704100572</v>
      </c>
      <c r="G19" s="5">
        <v>18850.411499315731</v>
      </c>
      <c r="H19" s="5">
        <v>21605.561172556376</v>
      </c>
      <c r="I19" s="5">
        <v>14526.876319971756</v>
      </c>
      <c r="J19" s="5">
        <v>33688.556730940996</v>
      </c>
      <c r="K19" s="5">
        <v>29162.673316444656</v>
      </c>
      <c r="L19" s="5">
        <v>19575.164216988102</v>
      </c>
      <c r="M19" s="5">
        <v>21078.788548595534</v>
      </c>
      <c r="N19" s="5">
        <v>18063.090690126832</v>
      </c>
      <c r="O19" s="5">
        <v>16857.203357271646</v>
      </c>
      <c r="P19" s="5">
        <v>23534.458637280924</v>
      </c>
      <c r="Q19" s="5">
        <v>18255.185092887008</v>
      </c>
      <c r="R19" s="5">
        <v>21280.636968893363</v>
      </c>
      <c r="S19" s="5">
        <v>10111.91776345194</v>
      </c>
      <c r="T19" s="5">
        <v>30311.717326981961</v>
      </c>
      <c r="U19" s="5">
        <v>26602.973436569846</v>
      </c>
      <c r="V19" s="5">
        <v>16612.104487202785</v>
      </c>
      <c r="W19" s="5">
        <v>18633.812516164347</v>
      </c>
    </row>
    <row r="20" spans="1:23">
      <c r="A20" s="6" t="s">
        <v>127</v>
      </c>
      <c r="B20" s="6" t="s">
        <v>117</v>
      </c>
      <c r="C20" s="5">
        <v>873.78103664817866</v>
      </c>
      <c r="D20" s="5">
        <v>1282.2534345267313</v>
      </c>
      <c r="E20" s="5">
        <v>1020.4467274188705</v>
      </c>
      <c r="F20" s="5">
        <v>1978.6128699550554</v>
      </c>
      <c r="G20" s="5">
        <v>1398.0977724592221</v>
      </c>
      <c r="H20" s="5">
        <v>1350.1048435312039</v>
      </c>
      <c r="I20" s="5">
        <v>1352.5842211780184</v>
      </c>
      <c r="J20" s="5">
        <v>575.70334822355744</v>
      </c>
      <c r="K20" s="5">
        <v>457.18640771241672</v>
      </c>
      <c r="L20" s="5">
        <v>361.91927583872763</v>
      </c>
      <c r="M20" s="5">
        <v>237.97546502294634</v>
      </c>
      <c r="N20" s="5">
        <v>223.7574697002847</v>
      </c>
      <c r="O20" s="5">
        <v>212.67664184542625</v>
      </c>
      <c r="P20" s="5">
        <v>242.05654766213766</v>
      </c>
      <c r="Q20" s="5">
        <v>320.02318660073661</v>
      </c>
      <c r="R20" s="5">
        <v>408.32674017195495</v>
      </c>
      <c r="S20" s="5">
        <v>147.6001313524491</v>
      </c>
      <c r="T20" s="5">
        <v>189.8559758407967</v>
      </c>
      <c r="U20" s="5">
        <v>95.422702894413689</v>
      </c>
      <c r="V20" s="5">
        <v>178.90132486502216</v>
      </c>
      <c r="W20" s="5">
        <v>119.51344650436097</v>
      </c>
    </row>
    <row r="21" spans="1:23">
      <c r="A21" s="6" t="s">
        <v>127</v>
      </c>
      <c r="B21" s="6" t="s">
        <v>119</v>
      </c>
      <c r="C21" s="5">
        <v>14228.568072564287</v>
      </c>
      <c r="D21" s="5">
        <v>15739.943935347501</v>
      </c>
      <c r="E21" s="5">
        <v>16364.686828933847</v>
      </c>
      <c r="F21" s="5">
        <v>52658.178159070478</v>
      </c>
      <c r="G21" s="5">
        <v>54533.657062290054</v>
      </c>
      <c r="H21" s="5">
        <v>81540.972911697958</v>
      </c>
      <c r="I21" s="5">
        <v>76497.945213810657</v>
      </c>
      <c r="J21" s="5">
        <v>83008.08411897326</v>
      </c>
      <c r="K21" s="5">
        <v>76093.819955226092</v>
      </c>
      <c r="L21" s="5">
        <v>78651.89797056801</v>
      </c>
      <c r="M21" s="5">
        <v>75370.402847439473</v>
      </c>
      <c r="N21" s="5">
        <v>76949.937590028727</v>
      </c>
      <c r="O21" s="5">
        <v>78899.454985178279</v>
      </c>
      <c r="P21" s="5">
        <v>80921.052634172738</v>
      </c>
      <c r="Q21" s="5">
        <v>95392.328982915948</v>
      </c>
      <c r="R21" s="5">
        <v>96101.701450236636</v>
      </c>
      <c r="S21" s="5">
        <v>90548.909318651029</v>
      </c>
      <c r="T21" s="5">
        <v>97731.451025236733</v>
      </c>
      <c r="U21" s="5">
        <v>89501.188972885968</v>
      </c>
      <c r="V21" s="5">
        <v>91880.441067964537</v>
      </c>
      <c r="W21" s="5">
        <v>87558.004903080175</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229732.97636632386</v>
      </c>
      <c r="D23" s="17">
        <v>226626.27584097814</v>
      </c>
      <c r="E23" s="17">
        <v>216047.22917300867</v>
      </c>
      <c r="F23" s="17">
        <v>205851.10258214833</v>
      </c>
      <c r="G23" s="17">
        <v>204319.51795375839</v>
      </c>
      <c r="H23" s="17">
        <v>203779.15876575175</v>
      </c>
      <c r="I23" s="17">
        <v>208057.52458452582</v>
      </c>
      <c r="J23" s="17">
        <v>258230.26542455467</v>
      </c>
      <c r="K23" s="17">
        <v>265920.71402349079</v>
      </c>
      <c r="L23" s="17">
        <v>268684.64551637345</v>
      </c>
      <c r="M23" s="17">
        <v>281239.35697087226</v>
      </c>
      <c r="N23" s="17">
        <v>298351.70770909858</v>
      </c>
      <c r="O23" s="17">
        <v>310321.16714400903</v>
      </c>
      <c r="P23" s="17">
        <v>312400.15451884171</v>
      </c>
      <c r="Q23" s="17">
        <v>300849.2111590156</v>
      </c>
      <c r="R23" s="17">
        <v>301584.45884470333</v>
      </c>
      <c r="S23" s="17">
        <v>331717.71702000831</v>
      </c>
      <c r="T23" s="17">
        <v>320670.62680447492</v>
      </c>
      <c r="U23" s="17">
        <v>340508.02942302579</v>
      </c>
      <c r="V23" s="17">
        <v>341094.22452449636</v>
      </c>
      <c r="W23" s="17">
        <v>341339.8068432982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157196.41119133483</v>
      </c>
      <c r="D26" s="5">
        <v>151234.63385405391</v>
      </c>
      <c r="E26" s="5">
        <v>135544.98025684714</v>
      </c>
      <c r="F26" s="5">
        <v>132886.98492318962</v>
      </c>
      <c r="G26" s="5">
        <v>115035.4134190418</v>
      </c>
      <c r="H26" s="5">
        <v>111689.66868838534</v>
      </c>
      <c r="I26" s="5">
        <v>118285.4661384145</v>
      </c>
      <c r="J26" s="5">
        <v>69878.484569638793</v>
      </c>
      <c r="K26" s="5">
        <v>67794.468469164713</v>
      </c>
      <c r="L26" s="5">
        <v>66540.912767066795</v>
      </c>
      <c r="M26" s="5">
        <v>66049.646499442199</v>
      </c>
      <c r="N26" s="5">
        <v>64045.214314126642</v>
      </c>
      <c r="O26" s="5">
        <v>62272.324222692223</v>
      </c>
      <c r="P26" s="5">
        <v>61620.284482948256</v>
      </c>
      <c r="Q26" s="5">
        <v>61384.337689986336</v>
      </c>
      <c r="R26" s="5">
        <v>60664.561057629711</v>
      </c>
      <c r="S26" s="5">
        <v>56436.851887953184</v>
      </c>
      <c r="T26" s="5">
        <v>55838.008694601376</v>
      </c>
      <c r="U26" s="5">
        <v>55327.602281051964</v>
      </c>
      <c r="V26" s="5">
        <v>55520.854750730738</v>
      </c>
      <c r="W26" s="5">
        <v>55473.808791309413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8811.4894316390328</v>
      </c>
      <c r="D28" s="5">
        <v>8811.4894316390328</v>
      </c>
      <c r="E28" s="5">
        <v>10084.438066751141</v>
      </c>
      <c r="F28" s="5">
        <v>9637.9881961710344</v>
      </c>
      <c r="G28" s="5">
        <v>11698.785917037134</v>
      </c>
      <c r="H28" s="5">
        <v>21505.212861065665</v>
      </c>
      <c r="I28" s="5">
        <v>27955.41124012024</v>
      </c>
      <c r="J28" s="5">
        <v>60678.57574648851</v>
      </c>
      <c r="K28" s="5">
        <v>63724.37255430191</v>
      </c>
      <c r="L28" s="5">
        <v>62979.614345321119</v>
      </c>
      <c r="M28" s="5">
        <v>64745.869013743752</v>
      </c>
      <c r="N28" s="5">
        <v>64031.529385886301</v>
      </c>
      <c r="O28" s="5">
        <v>66059.928395464041</v>
      </c>
      <c r="P28" s="5">
        <v>65054.407352452348</v>
      </c>
      <c r="Q28" s="5">
        <v>63948.707877568784</v>
      </c>
      <c r="R28" s="5">
        <v>64153.43121352014</v>
      </c>
      <c r="S28" s="5">
        <v>66126.707964238827</v>
      </c>
      <c r="T28" s="5">
        <v>66350.26944084742</v>
      </c>
      <c r="U28" s="5">
        <v>59405.216054896802</v>
      </c>
      <c r="V28" s="5">
        <v>59372.10155226662</v>
      </c>
      <c r="W28" s="5">
        <v>59353.276049463464</v>
      </c>
    </row>
    <row r="29" spans="1:23">
      <c r="A29" s="6" t="s">
        <v>144</v>
      </c>
      <c r="B29" s="6" t="s">
        <v>115</v>
      </c>
      <c r="C29" s="5">
        <v>0</v>
      </c>
      <c r="D29" s="5">
        <v>0</v>
      </c>
      <c r="E29" s="5">
        <v>28.215622474410999</v>
      </c>
      <c r="F29" s="5">
        <v>163.93724730968219</v>
      </c>
      <c r="G29" s="5">
        <v>668.88441794491268</v>
      </c>
      <c r="H29" s="5">
        <v>1740.9843809555434</v>
      </c>
      <c r="I29" s="5">
        <v>2604.1058425188121</v>
      </c>
      <c r="J29" s="5">
        <v>53207.605459853628</v>
      </c>
      <c r="K29" s="5">
        <v>59796.492638206</v>
      </c>
      <c r="L29" s="5">
        <v>67909.679691653786</v>
      </c>
      <c r="M29" s="5">
        <v>76465.333655297785</v>
      </c>
      <c r="N29" s="5">
        <v>89013.823102661278</v>
      </c>
      <c r="O29" s="5">
        <v>101623.50395831208</v>
      </c>
      <c r="P29" s="5">
        <v>110404.39390142199</v>
      </c>
      <c r="Q29" s="5">
        <v>103688.8951254117</v>
      </c>
      <c r="R29" s="5">
        <v>100748.16356572007</v>
      </c>
      <c r="S29" s="5">
        <v>134427.78682643338</v>
      </c>
      <c r="T29" s="5">
        <v>147174.7141281011</v>
      </c>
      <c r="U29" s="5">
        <v>162387.7583346297</v>
      </c>
      <c r="V29" s="5">
        <v>166036.89696272864</v>
      </c>
      <c r="W29" s="5">
        <v>176254.73523528111</v>
      </c>
    </row>
    <row r="30" spans="1:23">
      <c r="A30" s="6" t="s">
        <v>144</v>
      </c>
      <c r="B30" s="6" t="s">
        <v>116</v>
      </c>
      <c r="C30" s="5">
        <v>5116.3214818663328</v>
      </c>
      <c r="D30" s="5">
        <v>5110.4763890943386</v>
      </c>
      <c r="E30" s="5">
        <v>5104.6312961763269</v>
      </c>
      <c r="F30" s="5">
        <v>5098.7862033313259</v>
      </c>
      <c r="G30" s="5">
        <v>5092.9411105593199</v>
      </c>
      <c r="H30" s="5">
        <v>5087.0960177143343</v>
      </c>
      <c r="I30" s="5">
        <v>5081.2509248693223</v>
      </c>
      <c r="J30" s="5">
        <v>5075.4058320973172</v>
      </c>
      <c r="K30" s="5">
        <v>5069.5607391793255</v>
      </c>
      <c r="L30" s="5">
        <v>5063.7156464073232</v>
      </c>
      <c r="M30" s="5">
        <v>5057.870553562323</v>
      </c>
      <c r="N30" s="5">
        <v>5052.0254607173183</v>
      </c>
      <c r="O30" s="5">
        <v>5046.1803679453242</v>
      </c>
      <c r="P30" s="5">
        <v>5040.3352751003267</v>
      </c>
      <c r="Q30" s="5">
        <v>5034.4901822553229</v>
      </c>
      <c r="R30" s="5">
        <v>5028.6450894103236</v>
      </c>
      <c r="S30" s="5">
        <v>1892.406598964172</v>
      </c>
      <c r="T30" s="5">
        <v>1890.2043826331719</v>
      </c>
      <c r="U30" s="5">
        <v>1888.0021663021696</v>
      </c>
      <c r="V30" s="5">
        <v>1885.7999499711714</v>
      </c>
      <c r="W30" s="5">
        <v>1883.5977335671694</v>
      </c>
    </row>
    <row r="31" spans="1:23">
      <c r="A31" s="6" t="s">
        <v>144</v>
      </c>
      <c r="B31" s="6" t="s">
        <v>117</v>
      </c>
      <c r="C31" s="5">
        <v>2346.1939314721471</v>
      </c>
      <c r="D31" s="5">
        <v>3930.2005714359702</v>
      </c>
      <c r="E31" s="5">
        <v>3866.8664525180698</v>
      </c>
      <c r="F31" s="5">
        <v>4107.9748747670301</v>
      </c>
      <c r="G31" s="5">
        <v>3396.6467600483556</v>
      </c>
      <c r="H31" s="5">
        <v>3621.1202297677933</v>
      </c>
      <c r="I31" s="5">
        <v>3673.2865068323422</v>
      </c>
      <c r="J31" s="5">
        <v>1455.0758824440136</v>
      </c>
      <c r="K31" s="5">
        <v>1505.9875225579895</v>
      </c>
      <c r="L31" s="5">
        <v>1409.7444117561315</v>
      </c>
      <c r="M31" s="5">
        <v>1187.6347489629318</v>
      </c>
      <c r="N31" s="5">
        <v>935.37024535123646</v>
      </c>
      <c r="O31" s="5">
        <v>781.78362548412736</v>
      </c>
      <c r="P31" s="5">
        <v>759.75521838964107</v>
      </c>
      <c r="Q31" s="5">
        <v>903.64694744204064</v>
      </c>
      <c r="R31" s="5">
        <v>893.96723760635223</v>
      </c>
      <c r="S31" s="5">
        <v>552.29912571678426</v>
      </c>
      <c r="T31" s="5">
        <v>547.63362286371091</v>
      </c>
      <c r="U31" s="5">
        <v>378.63920454802843</v>
      </c>
      <c r="V31" s="5">
        <v>397.82758172835736</v>
      </c>
      <c r="W31" s="5">
        <v>281.33715436041899</v>
      </c>
    </row>
    <row r="32" spans="1:23">
      <c r="A32" s="6" t="s">
        <v>144</v>
      </c>
      <c r="B32" s="6" t="s">
        <v>119</v>
      </c>
      <c r="C32" s="5">
        <v>44696.248291755372</v>
      </c>
      <c r="D32" s="5">
        <v>47092.11115404353</v>
      </c>
      <c r="E32" s="5">
        <v>54781.876733894358</v>
      </c>
      <c r="F32" s="5">
        <v>54146.889934990031</v>
      </c>
      <c r="G32" s="5">
        <v>58764.859148132069</v>
      </c>
      <c r="H32" s="5">
        <v>62724.691962139485</v>
      </c>
      <c r="I32" s="5">
        <v>59350.174802763555</v>
      </c>
      <c r="J32" s="5">
        <v>60341.311044006972</v>
      </c>
      <c r="K32" s="5">
        <v>59980.915021016983</v>
      </c>
      <c r="L32" s="5">
        <v>60474.339228388999</v>
      </c>
      <c r="M32" s="5">
        <v>59503.797713928507</v>
      </c>
      <c r="N32" s="5">
        <v>60414.217735566999</v>
      </c>
      <c r="O32" s="5">
        <v>57902.073007368126</v>
      </c>
      <c r="P32" s="5">
        <v>58237.504042237786</v>
      </c>
      <c r="Q32" s="5">
        <v>60968.788349641443</v>
      </c>
      <c r="R32" s="5">
        <v>63812.078573058323</v>
      </c>
      <c r="S32" s="5">
        <v>60690.11392718245</v>
      </c>
      <c r="T32" s="5">
        <v>60765.711046996745</v>
      </c>
      <c r="U32" s="5">
        <v>60361.492531087963</v>
      </c>
      <c r="V32" s="5">
        <v>60945.968883238798</v>
      </c>
      <c r="W32" s="5">
        <v>59008.14527391718</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218166.66432806768</v>
      </c>
      <c r="D34" s="17">
        <v>216178.91140026678</v>
      </c>
      <c r="E34" s="17">
        <v>209411.00842866144</v>
      </c>
      <c r="F34" s="17">
        <v>206042.56137975873</v>
      </c>
      <c r="G34" s="17">
        <v>194657.53077276357</v>
      </c>
      <c r="H34" s="17">
        <v>206368.77414002814</v>
      </c>
      <c r="I34" s="17">
        <v>216949.69545551878</v>
      </c>
      <c r="J34" s="17">
        <v>250636.4585345292</v>
      </c>
      <c r="K34" s="17">
        <v>257871.7969444269</v>
      </c>
      <c r="L34" s="17">
        <v>264378.00609059416</v>
      </c>
      <c r="M34" s="17">
        <v>273010.1521849375</v>
      </c>
      <c r="N34" s="17">
        <v>283492.18024430977</v>
      </c>
      <c r="O34" s="17">
        <v>293685.79357726593</v>
      </c>
      <c r="P34" s="17">
        <v>301116.68027255038</v>
      </c>
      <c r="Q34" s="17">
        <v>295928.8661723056</v>
      </c>
      <c r="R34" s="17">
        <v>295300.84673694492</v>
      </c>
      <c r="S34" s="17">
        <v>320126.16633048881</v>
      </c>
      <c r="T34" s="17">
        <v>332566.54131604353</v>
      </c>
      <c r="U34" s="17">
        <v>339748.7105725166</v>
      </c>
      <c r="V34" s="17">
        <v>344159.44968066429</v>
      </c>
      <c r="W34" s="17">
        <v>352254.90023789875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105681.45584447561</v>
      </c>
      <c r="D38" s="5">
        <v>107505.4562370497</v>
      </c>
      <c r="E38" s="5">
        <v>110265.81992603929</v>
      </c>
      <c r="F38" s="5">
        <v>104195.83045719724</v>
      </c>
      <c r="G38" s="5">
        <v>74600.697199703864</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55.597674726268203</v>
      </c>
      <c r="D39" s="5">
        <v>37.268694830771388</v>
      </c>
      <c r="E39" s="5">
        <v>16.002402398324996</v>
      </c>
      <c r="F39" s="5">
        <v>26.869370142909656</v>
      </c>
      <c r="G39" s="5">
        <v>118.3785198203061</v>
      </c>
      <c r="H39" s="5">
        <v>422.96904966814003</v>
      </c>
      <c r="I39" s="5">
        <v>3027.2152930096909</v>
      </c>
      <c r="J39" s="5">
        <v>473.73681502552461</v>
      </c>
      <c r="K39" s="5">
        <v>383.32163752376943</v>
      </c>
      <c r="L39" s="5">
        <v>562.23335824436481</v>
      </c>
      <c r="M39" s="5">
        <v>301.45387319349049</v>
      </c>
      <c r="N39" s="5">
        <v>372.62194672803724</v>
      </c>
      <c r="O39" s="5">
        <v>297.38155081601388</v>
      </c>
      <c r="P39" s="5">
        <v>655.19242681903154</v>
      </c>
      <c r="Q39" s="5">
        <v>348.2543445371474</v>
      </c>
      <c r="R39" s="5">
        <v>379.47860027129587</v>
      </c>
      <c r="S39" s="5">
        <v>2681.1290646421207</v>
      </c>
      <c r="T39" s="5">
        <v>1011.1525994760743</v>
      </c>
      <c r="U39" s="5">
        <v>0</v>
      </c>
      <c r="V39" s="5">
        <v>0</v>
      </c>
      <c r="W39" s="5">
        <v>0</v>
      </c>
    </row>
    <row r="40" spans="1:23">
      <c r="A40" s="6" t="s">
        <v>145</v>
      </c>
      <c r="B40" s="6" t="s">
        <v>115</v>
      </c>
      <c r="C40" s="5">
        <v>325.70383007600122</v>
      </c>
      <c r="D40" s="5">
        <v>167.98836904804523</v>
      </c>
      <c r="E40" s="5">
        <v>78.828860054619994</v>
      </c>
      <c r="F40" s="5">
        <v>61.855391342352249</v>
      </c>
      <c r="G40" s="5">
        <v>391.568492214922</v>
      </c>
      <c r="H40" s="5">
        <v>1617.7818204031969</v>
      </c>
      <c r="I40" s="5">
        <v>9238.9210499070741</v>
      </c>
      <c r="J40" s="5">
        <v>4243.5756281250042</v>
      </c>
      <c r="K40" s="5">
        <v>3937.0515009533792</v>
      </c>
      <c r="L40" s="5">
        <v>11321.797972554961</v>
      </c>
      <c r="M40" s="5">
        <v>2836.8036758954299</v>
      </c>
      <c r="N40" s="5">
        <v>4777.674444298329</v>
      </c>
      <c r="O40" s="5">
        <v>6356.7999298210389</v>
      </c>
      <c r="P40" s="5">
        <v>5887.1863633803741</v>
      </c>
      <c r="Q40" s="5">
        <v>6558.4938791529585</v>
      </c>
      <c r="R40" s="5">
        <v>3579.2279293180377</v>
      </c>
      <c r="S40" s="5">
        <v>22839.325323393059</v>
      </c>
      <c r="T40" s="5">
        <v>16792.016744391749</v>
      </c>
      <c r="U40" s="5">
        <v>16885.172318235462</v>
      </c>
      <c r="V40" s="5">
        <v>34785.64651902741</v>
      </c>
      <c r="W40" s="5">
        <v>17904.029133370394</v>
      </c>
    </row>
    <row r="41" spans="1:23">
      <c r="A41" s="6" t="s">
        <v>145</v>
      </c>
      <c r="B41" s="6" t="s">
        <v>116</v>
      </c>
      <c r="C41" s="5">
        <v>23238.352486636821</v>
      </c>
      <c r="D41" s="5">
        <v>21562.364838252739</v>
      </c>
      <c r="E41" s="5">
        <v>20457.444164917182</v>
      </c>
      <c r="F41" s="5">
        <v>25798.150247791997</v>
      </c>
      <c r="G41" s="5">
        <v>20016.507885704261</v>
      </c>
      <c r="H41" s="5">
        <v>23105.610312504996</v>
      </c>
      <c r="I41" s="5">
        <v>14008.733526825268</v>
      </c>
      <c r="J41" s="5">
        <v>28320.565829409246</v>
      </c>
      <c r="K41" s="5">
        <v>26662.519239726189</v>
      </c>
      <c r="L41" s="5">
        <v>21027.986231706349</v>
      </c>
      <c r="M41" s="5">
        <v>22978.585383036436</v>
      </c>
      <c r="N41" s="5">
        <v>21315.745903985196</v>
      </c>
      <c r="O41" s="5">
        <v>20212.439287716345</v>
      </c>
      <c r="P41" s="5">
        <v>24938.729111210956</v>
      </c>
      <c r="Q41" s="5">
        <v>19232.155708031638</v>
      </c>
      <c r="R41" s="5">
        <v>22840.125964094092</v>
      </c>
      <c r="S41" s="5">
        <v>13840.691345695466</v>
      </c>
      <c r="T41" s="5">
        <v>27994.411938166941</v>
      </c>
      <c r="U41" s="5">
        <v>26378.288053733057</v>
      </c>
      <c r="V41" s="5">
        <v>20785.258282258819</v>
      </c>
      <c r="W41" s="5">
        <v>22707.383789951309</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39491.441024000567</v>
      </c>
      <c r="D43" s="5">
        <v>35138.19815840802</v>
      </c>
      <c r="E43" s="5">
        <v>35274.775603850321</v>
      </c>
      <c r="F43" s="5">
        <v>35838.942822911013</v>
      </c>
      <c r="G43" s="5">
        <v>43417.216655397118</v>
      </c>
      <c r="H43" s="5">
        <v>58467.381380632178</v>
      </c>
      <c r="I43" s="5">
        <v>57668.719954596549</v>
      </c>
      <c r="J43" s="5">
        <v>54268.756105573986</v>
      </c>
      <c r="K43" s="5">
        <v>54804.565900260124</v>
      </c>
      <c r="L43" s="5">
        <v>51700.087023190259</v>
      </c>
      <c r="M43" s="5">
        <v>53637.583389814055</v>
      </c>
      <c r="N43" s="5">
        <v>43681.410761202031</v>
      </c>
      <c r="O43" s="5">
        <v>46811.307551310492</v>
      </c>
      <c r="P43" s="5">
        <v>46113.03272391182</v>
      </c>
      <c r="Q43" s="5">
        <v>48276.535963845243</v>
      </c>
      <c r="R43" s="5">
        <v>48842.074623303553</v>
      </c>
      <c r="S43" s="5">
        <v>47303.217707854375</v>
      </c>
      <c r="T43" s="5">
        <v>50699.042502842254</v>
      </c>
      <c r="U43" s="5">
        <v>53640.590412427264</v>
      </c>
      <c r="V43" s="5">
        <v>53343.641708174393</v>
      </c>
      <c r="W43" s="5">
        <v>55851.635925680486</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168792.55085991527</v>
      </c>
      <c r="D45" s="17">
        <v>164411.27629758927</v>
      </c>
      <c r="E45" s="17">
        <v>166092.87095725973</v>
      </c>
      <c r="F45" s="17">
        <v>165921.64828938551</v>
      </c>
      <c r="G45" s="17">
        <v>138544.36875284047</v>
      </c>
      <c r="H45" s="17">
        <v>83613.742563208507</v>
      </c>
      <c r="I45" s="17">
        <v>83943.589824338589</v>
      </c>
      <c r="J45" s="17">
        <v>87306.634378133764</v>
      </c>
      <c r="K45" s="17">
        <v>85787.458278463455</v>
      </c>
      <c r="L45" s="17">
        <v>84612.104585695924</v>
      </c>
      <c r="M45" s="17">
        <v>79754.42632193942</v>
      </c>
      <c r="N45" s="17">
        <v>70147.453056213591</v>
      </c>
      <c r="O45" s="17">
        <v>73677.928319663886</v>
      </c>
      <c r="P45" s="17">
        <v>77594.140625322179</v>
      </c>
      <c r="Q45" s="17">
        <v>74415.439895566989</v>
      </c>
      <c r="R45" s="17">
        <v>75640.907116986986</v>
      </c>
      <c r="S45" s="17">
        <v>86664.363441585025</v>
      </c>
      <c r="T45" s="17">
        <v>96496.623784877011</v>
      </c>
      <c r="U45" s="17">
        <v>96904.050784395775</v>
      </c>
      <c r="V45" s="17">
        <v>108914.54650946063</v>
      </c>
      <c r="W45" s="17">
        <v>96463.048849002196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10319.187318033419</v>
      </c>
      <c r="D50" s="5">
        <v>10435.415584753409</v>
      </c>
      <c r="E50" s="5">
        <v>7601.361129816426</v>
      </c>
      <c r="F50" s="5">
        <v>7863.8354155671223</v>
      </c>
      <c r="G50" s="5">
        <v>6963.1219712491875</v>
      </c>
      <c r="H50" s="5">
        <v>15071.441046713446</v>
      </c>
      <c r="I50" s="5">
        <v>17458.96458313577</v>
      </c>
      <c r="J50" s="5">
        <v>10427.63248613311</v>
      </c>
      <c r="K50" s="5">
        <v>8857.3328839579353</v>
      </c>
      <c r="L50" s="5">
        <v>12149.083414475508</v>
      </c>
      <c r="M50" s="5">
        <v>7745.548840813417</v>
      </c>
      <c r="N50" s="5">
        <v>11666.074782762538</v>
      </c>
      <c r="O50" s="5">
        <v>11531.306181344855</v>
      </c>
      <c r="P50" s="5">
        <v>11738.407021727931</v>
      </c>
      <c r="Q50" s="5">
        <v>8393.2859907134589</v>
      </c>
      <c r="R50" s="5">
        <v>8394.3349352500081</v>
      </c>
      <c r="S50" s="5">
        <v>0</v>
      </c>
      <c r="T50" s="5">
        <v>0</v>
      </c>
      <c r="U50" s="5">
        <v>0</v>
      </c>
      <c r="V50" s="5">
        <v>0</v>
      </c>
      <c r="W50" s="5">
        <v>0</v>
      </c>
    </row>
    <row r="51" spans="1:23">
      <c r="A51" s="6" t="s">
        <v>146</v>
      </c>
      <c r="B51" s="6" t="s">
        <v>115</v>
      </c>
      <c r="C51" s="5">
        <v>545.54380593277449</v>
      </c>
      <c r="D51" s="5">
        <v>545.0422679992879</v>
      </c>
      <c r="E51" s="5">
        <v>763.48002476552483</v>
      </c>
      <c r="F51" s="5">
        <v>943.05309750471895</v>
      </c>
      <c r="G51" s="5">
        <v>884.25934785255106</v>
      </c>
      <c r="H51" s="5">
        <v>4747.404259194047</v>
      </c>
      <c r="I51" s="5">
        <v>7108.0042401359715</v>
      </c>
      <c r="J51" s="5">
        <v>3145.4501371518086</v>
      </c>
      <c r="K51" s="5">
        <v>2235.2445617847302</v>
      </c>
      <c r="L51" s="5">
        <v>4246.9086614004855</v>
      </c>
      <c r="M51" s="5">
        <v>1696.716227315578</v>
      </c>
      <c r="N51" s="5">
        <v>3886.5616177159991</v>
      </c>
      <c r="O51" s="5">
        <v>3624.6691243502455</v>
      </c>
      <c r="P51" s="5">
        <v>4352.6931217781666</v>
      </c>
      <c r="Q51" s="5">
        <v>3332.9514251591841</v>
      </c>
      <c r="R51" s="5">
        <v>3348.5300857228576</v>
      </c>
      <c r="S51" s="5">
        <v>10157.064931150295</v>
      </c>
      <c r="T51" s="5">
        <v>8059.2408881602169</v>
      </c>
      <c r="U51" s="5">
        <v>7882.3101205739931</v>
      </c>
      <c r="V51" s="5">
        <v>9535.5185422784834</v>
      </c>
      <c r="W51" s="5">
        <v>7302.0985440760569</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22819.168999393303</v>
      </c>
      <c r="D54" s="5">
        <v>22002.295217880681</v>
      </c>
      <c r="E54" s="5">
        <v>22424.531020242935</v>
      </c>
      <c r="F54" s="5">
        <v>21702.186918688312</v>
      </c>
      <c r="G54" s="5">
        <v>23779.994840213451</v>
      </c>
      <c r="H54" s="5">
        <v>22767.300672974088</v>
      </c>
      <c r="I54" s="5">
        <v>21051.65010512446</v>
      </c>
      <c r="J54" s="5">
        <v>21884.425301797593</v>
      </c>
      <c r="K54" s="5">
        <v>22371.422137530459</v>
      </c>
      <c r="L54" s="5">
        <v>21667.502964758227</v>
      </c>
      <c r="M54" s="5">
        <v>22228.20714058157</v>
      </c>
      <c r="N54" s="5">
        <v>20438.286937330631</v>
      </c>
      <c r="O54" s="5">
        <v>21593.751989118864</v>
      </c>
      <c r="P54" s="5">
        <v>20153.854546995652</v>
      </c>
      <c r="Q54" s="5">
        <v>23222.712150688931</v>
      </c>
      <c r="R54" s="5">
        <v>23095.024264692722</v>
      </c>
      <c r="S54" s="5">
        <v>21312.49418512893</v>
      </c>
      <c r="T54" s="5">
        <v>22188.963003159755</v>
      </c>
      <c r="U54" s="5">
        <v>23268.048899479702</v>
      </c>
      <c r="V54" s="5">
        <v>22579.121503967512</v>
      </c>
      <c r="W54" s="5">
        <v>23253.763478673132</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33683.900123359497</v>
      </c>
      <c r="D56" s="17">
        <v>32982.753070633378</v>
      </c>
      <c r="E56" s="17">
        <v>30789.372174824886</v>
      </c>
      <c r="F56" s="17">
        <v>30509.075431760153</v>
      </c>
      <c r="G56" s="17">
        <v>31627.37615931519</v>
      </c>
      <c r="H56" s="17">
        <v>42586.145978881585</v>
      </c>
      <c r="I56" s="17">
        <v>45618.618928396201</v>
      </c>
      <c r="J56" s="17">
        <v>35457.507925082515</v>
      </c>
      <c r="K56" s="17">
        <v>33463.999583273122</v>
      </c>
      <c r="L56" s="17">
        <v>38063.495040634225</v>
      </c>
      <c r="M56" s="17">
        <v>31670.472208710562</v>
      </c>
      <c r="N56" s="17">
        <v>35990.923337809167</v>
      </c>
      <c r="O56" s="17">
        <v>36749.727294813965</v>
      </c>
      <c r="P56" s="17">
        <v>36244.954690501749</v>
      </c>
      <c r="Q56" s="17">
        <v>34948.949566561576</v>
      </c>
      <c r="R56" s="17">
        <v>34837.889285665588</v>
      </c>
      <c r="S56" s="17">
        <v>31469.559116279226</v>
      </c>
      <c r="T56" s="17">
        <v>30248.203891319972</v>
      </c>
      <c r="U56" s="17">
        <v>31150.359020053693</v>
      </c>
      <c r="V56" s="17">
        <v>32114.640046245993</v>
      </c>
      <c r="W56" s="17">
        <v>30555.862022749188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69841.618770427609</v>
      </c>
      <c r="D63" s="5">
        <v>56801.387615165877</v>
      </c>
      <c r="E63" s="5">
        <v>55225.513607588706</v>
      </c>
      <c r="F63" s="5">
        <v>61348.266025465738</v>
      </c>
      <c r="G63" s="5">
        <v>59992.608094816547</v>
      </c>
      <c r="H63" s="5">
        <v>54556.914025640566</v>
      </c>
      <c r="I63" s="5">
        <v>43250.80558786152</v>
      </c>
      <c r="J63" s="5">
        <v>40354.628945284501</v>
      </c>
      <c r="K63" s="5">
        <v>39932.475223358531</v>
      </c>
      <c r="L63" s="5">
        <v>39690.551568769741</v>
      </c>
      <c r="M63" s="5">
        <v>35908.540199528703</v>
      </c>
      <c r="N63" s="5">
        <v>36879.843290586898</v>
      </c>
      <c r="O63" s="5">
        <v>42760.577127469514</v>
      </c>
      <c r="P63" s="5">
        <v>37843.841241210088</v>
      </c>
      <c r="Q63" s="5">
        <v>33637.055437230934</v>
      </c>
      <c r="R63" s="5">
        <v>37275.855116781124</v>
      </c>
      <c r="S63" s="5">
        <v>39283.074580593486</v>
      </c>
      <c r="T63" s="5">
        <v>41681.202087326463</v>
      </c>
      <c r="U63" s="5">
        <v>41569.960323298314</v>
      </c>
      <c r="V63" s="5">
        <v>43594.89815347235</v>
      </c>
      <c r="W63" s="5">
        <v>38285.808312375157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8493.5781174960212</v>
      </c>
      <c r="D65" s="5">
        <v>11164.344660714129</v>
      </c>
      <c r="E65" s="5">
        <v>10624.926736821055</v>
      </c>
      <c r="F65" s="5">
        <v>11401.09473344511</v>
      </c>
      <c r="G65" s="5">
        <v>11634.069960210669</v>
      </c>
      <c r="H65" s="5">
        <v>12982.051551796214</v>
      </c>
      <c r="I65" s="5">
        <v>16498.614105467179</v>
      </c>
      <c r="J65" s="5">
        <v>16477.170584566687</v>
      </c>
      <c r="K65" s="5">
        <v>17804.315846185291</v>
      </c>
      <c r="L65" s="5">
        <v>18120.186130455015</v>
      </c>
      <c r="M65" s="5">
        <v>19561.087019122984</v>
      </c>
      <c r="N65" s="5">
        <v>18625.183653648281</v>
      </c>
      <c r="O65" s="5">
        <v>17675.204173605351</v>
      </c>
      <c r="P65" s="5">
        <v>19030.660561464047</v>
      </c>
      <c r="Q65" s="5">
        <v>19240.078942540953</v>
      </c>
      <c r="R65" s="5">
        <v>19469.497297292157</v>
      </c>
      <c r="S65" s="5">
        <v>18741.218106327717</v>
      </c>
      <c r="T65" s="5">
        <v>18587.059971333008</v>
      </c>
      <c r="U65" s="5">
        <v>18264.306386071734</v>
      </c>
      <c r="V65" s="5">
        <v>15075.375194800696</v>
      </c>
      <c r="W65" s="5">
        <v>15716.832878194668</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78335.196887923637</v>
      </c>
      <c r="D67" s="17">
        <v>67965.73227588</v>
      </c>
      <c r="E67" s="17">
        <v>65850.440344409755</v>
      </c>
      <c r="F67" s="17">
        <v>72749.360758910843</v>
      </c>
      <c r="G67" s="17">
        <v>71626.678055027209</v>
      </c>
      <c r="H67" s="17">
        <v>67538.965577436786</v>
      </c>
      <c r="I67" s="17">
        <v>59749.419693328702</v>
      </c>
      <c r="J67" s="17">
        <v>56831.799529851189</v>
      </c>
      <c r="K67" s="17">
        <v>57736.791069543819</v>
      </c>
      <c r="L67" s="17">
        <v>57810.737699224759</v>
      </c>
      <c r="M67" s="17">
        <v>55469.627218651687</v>
      </c>
      <c r="N67" s="17">
        <v>55505.026944235178</v>
      </c>
      <c r="O67" s="17">
        <v>60435.781301074865</v>
      </c>
      <c r="P67" s="17">
        <v>56874.501802674131</v>
      </c>
      <c r="Q67" s="17">
        <v>52877.134379771887</v>
      </c>
      <c r="R67" s="17">
        <v>56745.352414073277</v>
      </c>
      <c r="S67" s="17">
        <v>58024.292686921202</v>
      </c>
      <c r="T67" s="17">
        <v>60268.262058659471</v>
      </c>
      <c r="U67" s="17">
        <v>59834.266709370044</v>
      </c>
      <c r="V67" s="17">
        <v>58670.273348273047</v>
      </c>
      <c r="W67" s="17">
        <v>54002.641190569826</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417099.06859479565</v>
      </c>
      <c r="D4" s="5">
        <v>398728.82964354492</v>
      </c>
      <c r="E4" s="5">
        <v>389755.58868091012</v>
      </c>
      <c r="F4" s="5">
        <v>369234.91463988437</v>
      </c>
      <c r="G4" s="5">
        <v>335411.84137238213</v>
      </c>
      <c r="H4" s="5">
        <v>315706.55216613435</v>
      </c>
      <c r="I4" s="5">
        <v>315030.87752585765</v>
      </c>
      <c r="J4" s="5">
        <v>301651.51175295276</v>
      </c>
      <c r="K4" s="5">
        <v>311496.09918134549</v>
      </c>
      <c r="L4" s="5">
        <v>271468.95727959671</v>
      </c>
      <c r="M4" s="5">
        <v>215196.1244212554</v>
      </c>
      <c r="N4" s="5">
        <v>150351.89234365532</v>
      </c>
      <c r="O4" s="5">
        <v>150899.66453006174</v>
      </c>
      <c r="P4" s="5">
        <v>145999.73245808552</v>
      </c>
      <c r="Q4" s="5">
        <v>51253.823925385834</v>
      </c>
      <c r="R4" s="5">
        <v>50505.938837193666</v>
      </c>
      <c r="S4" s="5">
        <v>49506.681834464012</v>
      </c>
      <c r="T4" s="5">
        <v>48382.40820664505</v>
      </c>
      <c r="U4" s="5">
        <v>50144.225144683507</v>
      </c>
      <c r="V4" s="5">
        <v>49702.783598917318</v>
      </c>
      <c r="W4" s="5">
        <v>27460.530999589413</v>
      </c>
      <c r="X4" s="19"/>
    </row>
    <row r="5" spans="1:24">
      <c r="A5" s="6" t="s">
        <v>76</v>
      </c>
      <c r="B5" s="6" t="s">
        <v>113</v>
      </c>
      <c r="C5" s="5">
        <v>134538.42499357526</v>
      </c>
      <c r="D5" s="5">
        <v>141293.05056943002</v>
      </c>
      <c r="E5" s="5">
        <v>140844.62185030236</v>
      </c>
      <c r="F5" s="5">
        <v>142986.43916583245</v>
      </c>
      <c r="G5" s="5">
        <v>123101.56839380298</v>
      </c>
      <c r="H5" s="5">
        <v>87096.025855395041</v>
      </c>
      <c r="I5" s="5">
        <v>55620.865556077508</v>
      </c>
      <c r="J5" s="5">
        <v>45796.602913321614</v>
      </c>
      <c r="K5" s="5">
        <v>33696.96228865521</v>
      </c>
      <c r="L5" s="5">
        <v>32810.397930807536</v>
      </c>
      <c r="M5" s="5">
        <v>31732.525010105106</v>
      </c>
      <c r="N5" s="5">
        <v>31125.55145722095</v>
      </c>
      <c r="O5" s="5">
        <v>31552.736997838834</v>
      </c>
      <c r="P5" s="5">
        <v>30825.104042783452</v>
      </c>
      <c r="Q5" s="5">
        <v>28159.563175410593</v>
      </c>
      <c r="R5" s="5">
        <v>0</v>
      </c>
      <c r="S5" s="5">
        <v>0</v>
      </c>
      <c r="T5" s="5">
        <v>0</v>
      </c>
      <c r="U5" s="5">
        <v>0</v>
      </c>
      <c r="V5" s="5">
        <v>0</v>
      </c>
      <c r="W5" s="5">
        <v>0</v>
      </c>
      <c r="X5" s="19"/>
    </row>
    <row r="6" spans="1:24">
      <c r="A6" s="6" t="s">
        <v>76</v>
      </c>
      <c r="B6" s="6" t="s">
        <v>114</v>
      </c>
      <c r="C6" s="5">
        <v>19521.082487383188</v>
      </c>
      <c r="D6" s="5">
        <v>19551.569162059393</v>
      </c>
      <c r="E6" s="5">
        <v>17810.962846687074</v>
      </c>
      <c r="F6" s="5">
        <v>14489.4267322382</v>
      </c>
      <c r="G6" s="5">
        <v>15793.812685495421</v>
      </c>
      <c r="H6" s="5">
        <v>15896.844771125418</v>
      </c>
      <c r="I6" s="5">
        <v>35483.658143399174</v>
      </c>
      <c r="J6" s="5">
        <v>17196.116728461802</v>
      </c>
      <c r="K6" s="5">
        <v>15102.216322071481</v>
      </c>
      <c r="L6" s="5">
        <v>28219.43287790921</v>
      </c>
      <c r="M6" s="5">
        <v>29271.747681853274</v>
      </c>
      <c r="N6" s="5">
        <v>40176.636841732965</v>
      </c>
      <c r="O6" s="5">
        <v>39141.711085639334</v>
      </c>
      <c r="P6" s="5">
        <v>34378.398210415107</v>
      </c>
      <c r="Q6" s="5">
        <v>30393.374679618864</v>
      </c>
      <c r="R6" s="5">
        <v>26204.219274938449</v>
      </c>
      <c r="S6" s="5">
        <v>33728.357229812107</v>
      </c>
      <c r="T6" s="5">
        <v>22481.774166447893</v>
      </c>
      <c r="U6" s="5">
        <v>19483.005703138151</v>
      </c>
      <c r="V6" s="5">
        <v>25371.480784916203</v>
      </c>
      <c r="W6" s="5">
        <v>23444.264714794233</v>
      </c>
      <c r="X6" s="19"/>
    </row>
    <row r="7" spans="1:24">
      <c r="A7" s="6" t="s">
        <v>76</v>
      </c>
      <c r="B7" s="6" t="s">
        <v>115</v>
      </c>
      <c r="C7" s="5">
        <v>1268.7164016242921</v>
      </c>
      <c r="D7" s="5">
        <v>1015.9357916864252</v>
      </c>
      <c r="E7" s="5">
        <v>1683.8403765074102</v>
      </c>
      <c r="F7" s="5">
        <v>946.07635794336045</v>
      </c>
      <c r="G7" s="5">
        <v>1447.1166191090522</v>
      </c>
      <c r="H7" s="5">
        <v>1622.8381546888431</v>
      </c>
      <c r="I7" s="5">
        <v>5673.602654537307</v>
      </c>
      <c r="J7" s="5">
        <v>2771.637025865738</v>
      </c>
      <c r="K7" s="5">
        <v>1203.1281429729243</v>
      </c>
      <c r="L7" s="5">
        <v>3746.2756541705367</v>
      </c>
      <c r="M7" s="5">
        <v>3365.231999632475</v>
      </c>
      <c r="N7" s="5">
        <v>8047.4796951188846</v>
      </c>
      <c r="O7" s="5">
        <v>4210.6634779030246</v>
      </c>
      <c r="P7" s="5">
        <v>4905.4433191740745</v>
      </c>
      <c r="Q7" s="5">
        <v>4376.6623245671663</v>
      </c>
      <c r="R7" s="5">
        <v>4805.546175028303</v>
      </c>
      <c r="S7" s="5">
        <v>20198.641595225839</v>
      </c>
      <c r="T7" s="5">
        <v>8352.5071363595871</v>
      </c>
      <c r="U7" s="5">
        <v>4925.9539922100685</v>
      </c>
      <c r="V7" s="5">
        <v>16707.337053499796</v>
      </c>
      <c r="W7" s="5">
        <v>11256.8902495901</v>
      </c>
      <c r="X7" s="19"/>
    </row>
    <row r="8" spans="1:24">
      <c r="A8" s="6" t="s">
        <v>76</v>
      </c>
      <c r="B8" s="6" t="s">
        <v>116</v>
      </c>
      <c r="C8" s="5">
        <v>118664.5285757807</v>
      </c>
      <c r="D8" s="5">
        <v>99731.391609943719</v>
      </c>
      <c r="E8" s="5">
        <v>99279.90835083765</v>
      </c>
      <c r="F8" s="5">
        <v>121135.01771700478</v>
      </c>
      <c r="G8" s="5">
        <v>114161.64250259069</v>
      </c>
      <c r="H8" s="5">
        <v>124349.65751589581</v>
      </c>
      <c r="I8" s="5">
        <v>94698.649767627387</v>
      </c>
      <c r="J8" s="5">
        <v>139309.2543408132</v>
      </c>
      <c r="K8" s="5">
        <v>134271.39611102431</v>
      </c>
      <c r="L8" s="5">
        <v>113112.42340048752</v>
      </c>
      <c r="M8" s="5">
        <v>137785.54598418882</v>
      </c>
      <c r="N8" s="5">
        <v>118774.17447601212</v>
      </c>
      <c r="O8" s="5">
        <v>115909.42211898776</v>
      </c>
      <c r="P8" s="5">
        <v>132400.5452285136</v>
      </c>
      <c r="Q8" s="5">
        <v>117196.37406553059</v>
      </c>
      <c r="R8" s="5">
        <v>127325.53853056305</v>
      </c>
      <c r="S8" s="5">
        <v>82861.254075687131</v>
      </c>
      <c r="T8" s="5">
        <v>137557.26168454235</v>
      </c>
      <c r="U8" s="5">
        <v>127186.29764100998</v>
      </c>
      <c r="V8" s="5">
        <v>101730.21196776918</v>
      </c>
      <c r="W8" s="5">
        <v>119472.4226656737</v>
      </c>
      <c r="X8" s="19"/>
    </row>
    <row r="9" spans="1:24">
      <c r="A9" s="6" t="s">
        <v>76</v>
      </c>
      <c r="B9" s="6" t="s">
        <v>117</v>
      </c>
      <c r="C9" s="5">
        <v>164.74201213284692</v>
      </c>
      <c r="D9" s="5">
        <v>1031.1322044084832</v>
      </c>
      <c r="E9" s="5">
        <v>1662.785802275479</v>
      </c>
      <c r="F9" s="5">
        <v>3208.2411262647647</v>
      </c>
      <c r="G9" s="5">
        <v>9057.7807911380787</v>
      </c>
      <c r="H9" s="5">
        <v>10375.448573443462</v>
      </c>
      <c r="I9" s="5">
        <v>15207.312956648859</v>
      </c>
      <c r="J9" s="5">
        <v>5973.7631018072007</v>
      </c>
      <c r="K9" s="5">
        <v>9496.7117912593658</v>
      </c>
      <c r="L9" s="5">
        <v>12766.187124894519</v>
      </c>
      <c r="M9" s="5">
        <v>12668.72409863941</v>
      </c>
      <c r="N9" s="5">
        <v>12927.25856446579</v>
      </c>
      <c r="O9" s="5">
        <v>11923.20142067394</v>
      </c>
      <c r="P9" s="5">
        <v>11198.688098569057</v>
      </c>
      <c r="Q9" s="5">
        <v>10844.232155293472</v>
      </c>
      <c r="R9" s="5">
        <v>9192.9413194809877</v>
      </c>
      <c r="S9" s="5">
        <v>10751.996067772492</v>
      </c>
      <c r="T9" s="5">
        <v>7946.2243697758131</v>
      </c>
      <c r="U9" s="5">
        <v>8287.5371140390671</v>
      </c>
      <c r="V9" s="5">
        <v>9613.146048085664</v>
      </c>
      <c r="W9" s="5">
        <v>8934.7183990263275</v>
      </c>
      <c r="X9" s="19"/>
    </row>
    <row r="10" spans="1:24">
      <c r="A10" s="6" t="s">
        <v>76</v>
      </c>
      <c r="B10" s="6" t="s">
        <v>119</v>
      </c>
      <c r="C10" s="5">
        <v>77844.743469228473</v>
      </c>
      <c r="D10" s="5">
        <v>81324.872298302202</v>
      </c>
      <c r="E10" s="5">
        <v>84590.468286306175</v>
      </c>
      <c r="F10" s="5">
        <v>87797.391794914205</v>
      </c>
      <c r="G10" s="5">
        <v>114414.89747820847</v>
      </c>
      <c r="H10" s="5">
        <v>132990.94687169828</v>
      </c>
      <c r="I10" s="5">
        <v>153012.83060770636</v>
      </c>
      <c r="J10" s="5">
        <v>160757.37336506226</v>
      </c>
      <c r="K10" s="5">
        <v>164274.10438453063</v>
      </c>
      <c r="L10" s="5">
        <v>193927.09236321156</v>
      </c>
      <c r="M10" s="5">
        <v>213930.68360790639</v>
      </c>
      <c r="N10" s="5">
        <v>243513.57800423951</v>
      </c>
      <c r="O10" s="5">
        <v>241744.43905293633</v>
      </c>
      <c r="P10" s="5">
        <v>244429.96367436342</v>
      </c>
      <c r="Q10" s="5">
        <v>285412.2970112093</v>
      </c>
      <c r="R10" s="5">
        <v>302184.95804609632</v>
      </c>
      <c r="S10" s="5">
        <v>299268.52031334728</v>
      </c>
      <c r="T10" s="5">
        <v>314198.81636481808</v>
      </c>
      <c r="U10" s="5">
        <v>311735.36514775973</v>
      </c>
      <c r="V10" s="5">
        <v>305739.83415141789</v>
      </c>
      <c r="W10" s="5">
        <v>309786.51315179293</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769101.30653452047</v>
      </c>
      <c r="D12" s="17">
        <v>742676.78127937519</v>
      </c>
      <c r="E12" s="17">
        <v>735628.17619382625</v>
      </c>
      <c r="F12" s="17">
        <v>739797.50753408205</v>
      </c>
      <c r="G12" s="17">
        <v>713388.65984272677</v>
      </c>
      <c r="H12" s="17">
        <v>688038.31390838115</v>
      </c>
      <c r="I12" s="17">
        <v>674727.79721185425</v>
      </c>
      <c r="J12" s="17">
        <v>673456.25922828459</v>
      </c>
      <c r="K12" s="17">
        <v>669540.61822185945</v>
      </c>
      <c r="L12" s="17">
        <v>656050.76663107763</v>
      </c>
      <c r="M12" s="17">
        <v>643950.58280358091</v>
      </c>
      <c r="N12" s="17">
        <v>604916.57138244552</v>
      </c>
      <c r="O12" s="17">
        <v>595381.83868404094</v>
      </c>
      <c r="P12" s="17">
        <v>604137.8750319042</v>
      </c>
      <c r="Q12" s="17">
        <v>527636.32733701577</v>
      </c>
      <c r="R12" s="17">
        <v>520219.14218330075</v>
      </c>
      <c r="S12" s="17">
        <v>496315.45111630886</v>
      </c>
      <c r="T12" s="17">
        <v>538918.99192858883</v>
      </c>
      <c r="U12" s="17">
        <v>521762.38474284048</v>
      </c>
      <c r="V12" s="17">
        <v>508864.79360460606</v>
      </c>
      <c r="W12" s="17">
        <v>500355.34018046665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202643.59233499682</v>
      </c>
      <c r="D15" s="5">
        <v>196606.74358045167</v>
      </c>
      <c r="E15" s="5">
        <v>179299.89132767171</v>
      </c>
      <c r="F15" s="5">
        <v>171336.07646961714</v>
      </c>
      <c r="G15" s="5">
        <v>164345.63029459908</v>
      </c>
      <c r="H15" s="5">
        <v>164314.40846061669</v>
      </c>
      <c r="I15" s="5">
        <v>164830.68946333922</v>
      </c>
      <c r="J15" s="5">
        <v>159657.34968807592</v>
      </c>
      <c r="K15" s="5">
        <v>170360.1787881378</v>
      </c>
      <c r="L15" s="5">
        <v>148207.53053139627</v>
      </c>
      <c r="M15" s="5">
        <v>91805.161118229575</v>
      </c>
      <c r="N15" s="5">
        <v>72538.432789982515</v>
      </c>
      <c r="O15" s="5">
        <v>73227.930376090371</v>
      </c>
      <c r="P15" s="5">
        <v>70847.274590301706</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259.82510399999398</v>
      </c>
      <c r="D17" s="5">
        <v>259.8251039999941</v>
      </c>
      <c r="E17" s="5">
        <v>781.61086079999654</v>
      </c>
      <c r="F17" s="5">
        <v>490.78075200000103</v>
      </c>
      <c r="G17" s="5">
        <v>490.78075200000615</v>
      </c>
      <c r="H17" s="5">
        <v>490.78075200000075</v>
      </c>
      <c r="I17" s="5">
        <v>5353.6939368724079</v>
      </c>
      <c r="J17" s="5">
        <v>538.01663202260488</v>
      </c>
      <c r="K17" s="5">
        <v>490.78075200000171</v>
      </c>
      <c r="L17" s="5">
        <v>3457.2432787944872</v>
      </c>
      <c r="M17" s="5">
        <v>4549.6716762575343</v>
      </c>
      <c r="N17" s="5">
        <v>9455.541328320407</v>
      </c>
      <c r="O17" s="5">
        <v>8663.0243912576607</v>
      </c>
      <c r="P17" s="5">
        <v>6150.410362877351</v>
      </c>
      <c r="Q17" s="5">
        <v>5950.3413698653467</v>
      </c>
      <c r="R17" s="5">
        <v>4303.1387257532779</v>
      </c>
      <c r="S17" s="5">
        <v>10264.970625994794</v>
      </c>
      <c r="T17" s="5">
        <v>5663.9350937711788</v>
      </c>
      <c r="U17" s="5">
        <v>5087.2406835388947</v>
      </c>
      <c r="V17" s="5">
        <v>8462.1035627335186</v>
      </c>
      <c r="W17" s="5">
        <v>5932.2035203770265</v>
      </c>
    </row>
    <row r="18" spans="1:23">
      <c r="A18" s="6" t="s">
        <v>127</v>
      </c>
      <c r="B18" s="6" t="s">
        <v>115</v>
      </c>
      <c r="C18" s="5">
        <v>171.8708400393491</v>
      </c>
      <c r="D18" s="5">
        <v>8.9549940854418839</v>
      </c>
      <c r="E18" s="5">
        <v>252.69885027619509</v>
      </c>
      <c r="F18" s="5">
        <v>351.54840867381711</v>
      </c>
      <c r="G18" s="5">
        <v>206.35465178743291</v>
      </c>
      <c r="H18" s="5">
        <v>172.86271254751668</v>
      </c>
      <c r="I18" s="5">
        <v>286.97208910852646</v>
      </c>
      <c r="J18" s="5">
        <v>406.96988284485639</v>
      </c>
      <c r="K18" s="5">
        <v>151.06227321686947</v>
      </c>
      <c r="L18" s="5">
        <v>499.65014938941886</v>
      </c>
      <c r="M18" s="5">
        <v>926.84642665993306</v>
      </c>
      <c r="N18" s="5">
        <v>3739.1949880991574</v>
      </c>
      <c r="O18" s="5">
        <v>1096.0632400609995</v>
      </c>
      <c r="P18" s="5">
        <v>1650.8607357663279</v>
      </c>
      <c r="Q18" s="5">
        <v>1546.0033084095676</v>
      </c>
      <c r="R18" s="5">
        <v>2264.5946609089947</v>
      </c>
      <c r="S18" s="5">
        <v>6939.3534288037745</v>
      </c>
      <c r="T18" s="5">
        <v>2724.5516041486439</v>
      </c>
      <c r="U18" s="5">
        <v>1313.1522859475265</v>
      </c>
      <c r="V18" s="5">
        <v>5904.206264200624</v>
      </c>
      <c r="W18" s="5">
        <v>4829.9067191515351</v>
      </c>
    </row>
    <row r="19" spans="1:23">
      <c r="A19" s="6" t="s">
        <v>127</v>
      </c>
      <c r="B19" s="6" t="s">
        <v>116</v>
      </c>
      <c r="C19" s="5">
        <v>16512.028947153634</v>
      </c>
      <c r="D19" s="5">
        <v>15588.903735115733</v>
      </c>
      <c r="E19" s="5">
        <v>16082.570285713979</v>
      </c>
      <c r="F19" s="5">
        <v>23025.853946596475</v>
      </c>
      <c r="G19" s="5">
        <v>25395.378549775058</v>
      </c>
      <c r="H19" s="5">
        <v>31386.115123314808</v>
      </c>
      <c r="I19" s="5">
        <v>32077.805052033927</v>
      </c>
      <c r="J19" s="5">
        <v>35099.053377571523</v>
      </c>
      <c r="K19" s="5">
        <v>39380.523283422299</v>
      </c>
      <c r="L19" s="5">
        <v>37503.585796517495</v>
      </c>
      <c r="M19" s="5">
        <v>39214.377067264977</v>
      </c>
      <c r="N19" s="5">
        <v>35939.328875792446</v>
      </c>
      <c r="O19" s="5">
        <v>34994.65717735808</v>
      </c>
      <c r="P19" s="5">
        <v>40881.956231397337</v>
      </c>
      <c r="Q19" s="5">
        <v>33000.481197760499</v>
      </c>
      <c r="R19" s="5">
        <v>33353.97933199181</v>
      </c>
      <c r="S19" s="5">
        <v>24125.738148503202</v>
      </c>
      <c r="T19" s="5">
        <v>41789.030897825258</v>
      </c>
      <c r="U19" s="5">
        <v>38923.877202030337</v>
      </c>
      <c r="V19" s="5">
        <v>31499.393389262386</v>
      </c>
      <c r="W19" s="5">
        <v>33932.071941954127</v>
      </c>
    </row>
    <row r="20" spans="1:23">
      <c r="A20" s="6" t="s">
        <v>127</v>
      </c>
      <c r="B20" s="6" t="s">
        <v>117</v>
      </c>
      <c r="C20" s="5">
        <v>69.756487833007327</v>
      </c>
      <c r="D20" s="5">
        <v>370.00287690614317</v>
      </c>
      <c r="E20" s="5">
        <v>293.59714547514216</v>
      </c>
      <c r="F20" s="5">
        <v>683.35394126623657</v>
      </c>
      <c r="G20" s="5">
        <v>1594.2392434294279</v>
      </c>
      <c r="H20" s="5">
        <v>3203.0087234324515</v>
      </c>
      <c r="I20" s="5">
        <v>6784.1685923471205</v>
      </c>
      <c r="J20" s="5">
        <v>2652.0723669344616</v>
      </c>
      <c r="K20" s="5">
        <v>3748.7950452126438</v>
      </c>
      <c r="L20" s="5">
        <v>6166.8441601438853</v>
      </c>
      <c r="M20" s="5">
        <v>6011.7514378111628</v>
      </c>
      <c r="N20" s="5">
        <v>6142.563793921262</v>
      </c>
      <c r="O20" s="5">
        <v>5480.0386248372888</v>
      </c>
      <c r="P20" s="5">
        <v>5098.7049877425943</v>
      </c>
      <c r="Q20" s="5">
        <v>5089.1318663863758</v>
      </c>
      <c r="R20" s="5">
        <v>4094.8309634132393</v>
      </c>
      <c r="S20" s="5">
        <v>4976.4931295824554</v>
      </c>
      <c r="T20" s="5">
        <v>3771.431032493254</v>
      </c>
      <c r="U20" s="5">
        <v>3841.1970960191998</v>
      </c>
      <c r="V20" s="5">
        <v>4478.999100029343</v>
      </c>
      <c r="W20" s="5">
        <v>4308.486648135241</v>
      </c>
    </row>
    <row r="21" spans="1:23">
      <c r="A21" s="6" t="s">
        <v>127</v>
      </c>
      <c r="B21" s="6" t="s">
        <v>119</v>
      </c>
      <c r="C21" s="5">
        <v>12008.109696500884</v>
      </c>
      <c r="D21" s="5">
        <v>13833.027020351939</v>
      </c>
      <c r="E21" s="5">
        <v>15394.538074827222</v>
      </c>
      <c r="F21" s="5">
        <v>15438.322108487773</v>
      </c>
      <c r="G21" s="5">
        <v>16212.553169200974</v>
      </c>
      <c r="H21" s="5">
        <v>15359.450734306951</v>
      </c>
      <c r="I21" s="5">
        <v>23050.229987667259</v>
      </c>
      <c r="J21" s="5">
        <v>25038.478394969341</v>
      </c>
      <c r="K21" s="5">
        <v>23492.414499220289</v>
      </c>
      <c r="L21" s="5">
        <v>36406.009476674335</v>
      </c>
      <c r="M21" s="5">
        <v>42557.790197079805</v>
      </c>
      <c r="N21" s="5">
        <v>56240.365531123403</v>
      </c>
      <c r="O21" s="5">
        <v>60528.762694373952</v>
      </c>
      <c r="P21" s="5">
        <v>60985.935756010113</v>
      </c>
      <c r="Q21" s="5">
        <v>79303.417870404999</v>
      </c>
      <c r="R21" s="5">
        <v>79848.010471869013</v>
      </c>
      <c r="S21" s="5">
        <v>72798.927404089394</v>
      </c>
      <c r="T21" s="5">
        <v>81396.288695684954</v>
      </c>
      <c r="U21" s="5">
        <v>75693.003789628419</v>
      </c>
      <c r="V21" s="5">
        <v>72359.042726837026</v>
      </c>
      <c r="W21" s="5">
        <v>67588.194966021852</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231665.18341052366</v>
      </c>
      <c r="D23" s="17">
        <v>226667.45731091092</v>
      </c>
      <c r="E23" s="17">
        <v>212104.90654476424</v>
      </c>
      <c r="F23" s="17">
        <v>211325.93562664144</v>
      </c>
      <c r="G23" s="17">
        <v>208244.93666079198</v>
      </c>
      <c r="H23" s="17">
        <v>214926.6265062184</v>
      </c>
      <c r="I23" s="17">
        <v>232383.55912136845</v>
      </c>
      <c r="J23" s="17">
        <v>223391.9403424187</v>
      </c>
      <c r="K23" s="17">
        <v>237623.7546412099</v>
      </c>
      <c r="L23" s="17">
        <v>232240.86339291593</v>
      </c>
      <c r="M23" s="17">
        <v>185065.59792330296</v>
      </c>
      <c r="N23" s="17">
        <v>184055.42730723921</v>
      </c>
      <c r="O23" s="17">
        <v>183990.47650397837</v>
      </c>
      <c r="P23" s="17">
        <v>185615.14266409542</v>
      </c>
      <c r="Q23" s="17">
        <v>124889.37561282679</v>
      </c>
      <c r="R23" s="17">
        <v>123864.55415393633</v>
      </c>
      <c r="S23" s="17">
        <v>119105.48273697362</v>
      </c>
      <c r="T23" s="17">
        <v>135345.2373239233</v>
      </c>
      <c r="U23" s="17">
        <v>124858.47105716437</v>
      </c>
      <c r="V23" s="17">
        <v>122703.7450430629</v>
      </c>
      <c r="W23" s="17">
        <v>116590.86379563979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214455.47625979895</v>
      </c>
      <c r="D26" s="5">
        <v>202122.08606309336</v>
      </c>
      <c r="E26" s="5">
        <v>210455.69735323839</v>
      </c>
      <c r="F26" s="5">
        <v>197898.83817026726</v>
      </c>
      <c r="G26" s="5">
        <v>171066.21107778305</v>
      </c>
      <c r="H26" s="5">
        <v>151392.14370551772</v>
      </c>
      <c r="I26" s="5">
        <v>150200.18806251837</v>
      </c>
      <c r="J26" s="5">
        <v>141994.16206487681</v>
      </c>
      <c r="K26" s="5">
        <v>141135.92039320766</v>
      </c>
      <c r="L26" s="5">
        <v>123261.42674820041</v>
      </c>
      <c r="M26" s="5">
        <v>123390.96330302584</v>
      </c>
      <c r="N26" s="5">
        <v>77813.459553672816</v>
      </c>
      <c r="O26" s="5">
        <v>77671.734153971367</v>
      </c>
      <c r="P26" s="5">
        <v>75152.4578677838</v>
      </c>
      <c r="Q26" s="5">
        <v>51253.823925385834</v>
      </c>
      <c r="R26" s="5">
        <v>50505.938837193666</v>
      </c>
      <c r="S26" s="5">
        <v>49506.681834464012</v>
      </c>
      <c r="T26" s="5">
        <v>48382.40820664505</v>
      </c>
      <c r="U26" s="5">
        <v>50144.225144683507</v>
      </c>
      <c r="V26" s="5">
        <v>49702.783598917318</v>
      </c>
      <c r="W26" s="5">
        <v>27460.530999589413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8811.4894316390419</v>
      </c>
      <c r="D28" s="5">
        <v>8811.4894316390419</v>
      </c>
      <c r="E28" s="5">
        <v>10084.438066751141</v>
      </c>
      <c r="F28" s="5">
        <v>10308.185295784528</v>
      </c>
      <c r="G28" s="5">
        <v>11560.299305815844</v>
      </c>
      <c r="H28" s="5">
        <v>11568.240960534187</v>
      </c>
      <c r="I28" s="5">
        <v>18029.221976465247</v>
      </c>
      <c r="J28" s="5">
        <v>12888.297759327472</v>
      </c>
      <c r="K28" s="5">
        <v>10885.979445894309</v>
      </c>
      <c r="L28" s="5">
        <v>14089.265607635081</v>
      </c>
      <c r="M28" s="5">
        <v>16069.86215380381</v>
      </c>
      <c r="N28" s="5">
        <v>19714.473695002049</v>
      </c>
      <c r="O28" s="5">
        <v>19091.012538184998</v>
      </c>
      <c r="P28" s="5">
        <v>18331.461228981541</v>
      </c>
      <c r="Q28" s="5">
        <v>17512.994241145512</v>
      </c>
      <c r="R28" s="5">
        <v>15270.89641591223</v>
      </c>
      <c r="S28" s="5">
        <v>21931.614610729863</v>
      </c>
      <c r="T28" s="5">
        <v>16325.928996815041</v>
      </c>
      <c r="U28" s="5">
        <v>14395.765019599256</v>
      </c>
      <c r="V28" s="5">
        <v>16909.377222182688</v>
      </c>
      <c r="W28" s="5">
        <v>17512.061194417209</v>
      </c>
    </row>
    <row r="29" spans="1:23">
      <c r="A29" s="6" t="s">
        <v>144</v>
      </c>
      <c r="B29" s="6" t="s">
        <v>115</v>
      </c>
      <c r="C29" s="5">
        <v>39.762259418154393</v>
      </c>
      <c r="D29" s="5">
        <v>8.4788731697485193</v>
      </c>
      <c r="E29" s="5">
        <v>102.60242439002867</v>
      </c>
      <c r="F29" s="5">
        <v>447.27820255603388</v>
      </c>
      <c r="G29" s="5">
        <v>768.21639400627419</v>
      </c>
      <c r="H29" s="5">
        <v>530.23353146948807</v>
      </c>
      <c r="I29" s="5">
        <v>939.2767156774562</v>
      </c>
      <c r="J29" s="5">
        <v>1540.6251627711417</v>
      </c>
      <c r="K29" s="5">
        <v>500.83675025178826</v>
      </c>
      <c r="L29" s="5">
        <v>1161.7429249270078</v>
      </c>
      <c r="M29" s="5">
        <v>909.25903459986534</v>
      </c>
      <c r="N29" s="5">
        <v>1219.2427627644358</v>
      </c>
      <c r="O29" s="5">
        <v>506.75376582941448</v>
      </c>
      <c r="P29" s="5">
        <v>872.35931031826624</v>
      </c>
      <c r="Q29" s="5">
        <v>322.57729984418546</v>
      </c>
      <c r="R29" s="5">
        <v>325.92831184922062</v>
      </c>
      <c r="S29" s="5">
        <v>960.98931398530272</v>
      </c>
      <c r="T29" s="5">
        <v>920.82637468624227</v>
      </c>
      <c r="U29" s="5">
        <v>264.31610316341596</v>
      </c>
      <c r="V29" s="5">
        <v>1903.3726559483082</v>
      </c>
      <c r="W29" s="5">
        <v>645.00113396433596</v>
      </c>
    </row>
    <row r="30" spans="1:23">
      <c r="A30" s="6" t="s">
        <v>144</v>
      </c>
      <c r="B30" s="6" t="s">
        <v>116</v>
      </c>
      <c r="C30" s="5">
        <v>5116.3214818663337</v>
      </c>
      <c r="D30" s="5">
        <v>5110.4763890943395</v>
      </c>
      <c r="E30" s="5">
        <v>5104.6312961763306</v>
      </c>
      <c r="F30" s="5">
        <v>5098.7862033313122</v>
      </c>
      <c r="G30" s="5">
        <v>5092.9411105593144</v>
      </c>
      <c r="H30" s="5">
        <v>5087.0960177143252</v>
      </c>
      <c r="I30" s="5">
        <v>5081.250924869315</v>
      </c>
      <c r="J30" s="5">
        <v>5075.405832097319</v>
      </c>
      <c r="K30" s="5">
        <v>5069.560739179321</v>
      </c>
      <c r="L30" s="5">
        <v>5063.7156464073196</v>
      </c>
      <c r="M30" s="5">
        <v>5057.8705535623167</v>
      </c>
      <c r="N30" s="5">
        <v>5052.0254607172365</v>
      </c>
      <c r="O30" s="5">
        <v>5046.1803679453142</v>
      </c>
      <c r="P30" s="5">
        <v>5040.3352751003176</v>
      </c>
      <c r="Q30" s="5">
        <v>5034.4901822553193</v>
      </c>
      <c r="R30" s="5">
        <v>5028.6450894103145</v>
      </c>
      <c r="S30" s="5">
        <v>1892.4065989641665</v>
      </c>
      <c r="T30" s="5">
        <v>1890.2043826331671</v>
      </c>
      <c r="U30" s="5">
        <v>1888.0021663021648</v>
      </c>
      <c r="V30" s="5">
        <v>1885.7999499711693</v>
      </c>
      <c r="W30" s="5">
        <v>1883.5977335671669</v>
      </c>
    </row>
    <row r="31" spans="1:23">
      <c r="A31" s="6" t="s">
        <v>144</v>
      </c>
      <c r="B31" s="6" t="s">
        <v>117</v>
      </c>
      <c r="C31" s="5">
        <v>94.985524299839611</v>
      </c>
      <c r="D31" s="5">
        <v>661.12932750234006</v>
      </c>
      <c r="E31" s="5">
        <v>1369.188656800337</v>
      </c>
      <c r="F31" s="5">
        <v>2524.887184998528</v>
      </c>
      <c r="G31" s="5">
        <v>7463.5415477086517</v>
      </c>
      <c r="H31" s="5">
        <v>7172.4398500110101</v>
      </c>
      <c r="I31" s="5">
        <v>8423.1443643017374</v>
      </c>
      <c r="J31" s="5">
        <v>3321.6907348727386</v>
      </c>
      <c r="K31" s="5">
        <v>5747.9167460467215</v>
      </c>
      <c r="L31" s="5">
        <v>6599.3429647506327</v>
      </c>
      <c r="M31" s="5">
        <v>6656.972660828249</v>
      </c>
      <c r="N31" s="5">
        <v>6784.6947705445291</v>
      </c>
      <c r="O31" s="5">
        <v>6443.1627958366525</v>
      </c>
      <c r="P31" s="5">
        <v>6099.9831108264616</v>
      </c>
      <c r="Q31" s="5">
        <v>5755.1002889070978</v>
      </c>
      <c r="R31" s="5">
        <v>5098.1103560677475</v>
      </c>
      <c r="S31" s="5">
        <v>5775.5029381900367</v>
      </c>
      <c r="T31" s="5">
        <v>4174.7933372825592</v>
      </c>
      <c r="U31" s="5">
        <v>4446.3400180198678</v>
      </c>
      <c r="V31" s="5">
        <v>5134.1469480563201</v>
      </c>
      <c r="W31" s="5">
        <v>4626.2317508910864</v>
      </c>
    </row>
    <row r="32" spans="1:23">
      <c r="A32" s="6" t="s">
        <v>144</v>
      </c>
      <c r="B32" s="6" t="s">
        <v>119</v>
      </c>
      <c r="C32" s="5">
        <v>6251.3884076468521</v>
      </c>
      <c r="D32" s="5">
        <v>11773.704893621381</v>
      </c>
      <c r="E32" s="5">
        <v>11489.729345554355</v>
      </c>
      <c r="F32" s="5">
        <v>11319.001494759745</v>
      </c>
      <c r="G32" s="5">
        <v>31251.375352718263</v>
      </c>
      <c r="H32" s="5">
        <v>47306.487738929587</v>
      </c>
      <c r="I32" s="5">
        <v>44187.688360430431</v>
      </c>
      <c r="J32" s="5">
        <v>46991.166828800342</v>
      </c>
      <c r="K32" s="5">
        <v>49079.415179799085</v>
      </c>
      <c r="L32" s="5">
        <v>55939.501144892107</v>
      </c>
      <c r="M32" s="5">
        <v>55266.749180627849</v>
      </c>
      <c r="N32" s="5">
        <v>76967.143904463155</v>
      </c>
      <c r="O32" s="5">
        <v>72751.102971724365</v>
      </c>
      <c r="P32" s="5">
        <v>72319.753529429392</v>
      </c>
      <c r="Q32" s="5">
        <v>88173.757641855074</v>
      </c>
      <c r="R32" s="5">
        <v>95060.018950090656</v>
      </c>
      <c r="S32" s="5">
        <v>100841.80856824215</v>
      </c>
      <c r="T32" s="5">
        <v>102516.52637073626</v>
      </c>
      <c r="U32" s="5">
        <v>102783.12386293504</v>
      </c>
      <c r="V32" s="5">
        <v>101201.50142054181</v>
      </c>
      <c r="W32" s="5">
        <v>97771.396055182719</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234769.42336466917</v>
      </c>
      <c r="D34" s="17">
        <v>228487.36497812023</v>
      </c>
      <c r="E34" s="17">
        <v>238606.28714291059</v>
      </c>
      <c r="F34" s="17">
        <v>227596.97655169741</v>
      </c>
      <c r="G34" s="17">
        <v>227202.58478859137</v>
      </c>
      <c r="H34" s="17">
        <v>223056.64180417632</v>
      </c>
      <c r="I34" s="17">
        <v>226860.77040426258</v>
      </c>
      <c r="J34" s="17">
        <v>211811.34838274584</v>
      </c>
      <c r="K34" s="17">
        <v>212419.62925437887</v>
      </c>
      <c r="L34" s="17">
        <v>206114.99503681256</v>
      </c>
      <c r="M34" s="17">
        <v>207351.67688644794</v>
      </c>
      <c r="N34" s="17">
        <v>187551.04014716423</v>
      </c>
      <c r="O34" s="17">
        <v>181509.94659349212</v>
      </c>
      <c r="P34" s="17">
        <v>177816.35032243977</v>
      </c>
      <c r="Q34" s="17">
        <v>168052.74357939302</v>
      </c>
      <c r="R34" s="17">
        <v>171289.53796052383</v>
      </c>
      <c r="S34" s="17">
        <v>180909.00386457553</v>
      </c>
      <c r="T34" s="17">
        <v>174210.68766879832</v>
      </c>
      <c r="U34" s="17">
        <v>173921.77231470327</v>
      </c>
      <c r="V34" s="17">
        <v>176736.98179561761</v>
      </c>
      <c r="W34" s="17">
        <v>149898.81886761193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134538.42499357526</v>
      </c>
      <c r="D38" s="5">
        <v>141293.05056943002</v>
      </c>
      <c r="E38" s="5">
        <v>140844.62185030236</v>
      </c>
      <c r="F38" s="5">
        <v>142986.43916583245</v>
      </c>
      <c r="G38" s="5">
        <v>123101.56839380298</v>
      </c>
      <c r="H38" s="5">
        <v>87096.025855395041</v>
      </c>
      <c r="I38" s="5">
        <v>55620.865556077508</v>
      </c>
      <c r="J38" s="5">
        <v>45796.602913321614</v>
      </c>
      <c r="K38" s="5">
        <v>33696.96228865521</v>
      </c>
      <c r="L38" s="5">
        <v>32810.397930807536</v>
      </c>
      <c r="M38" s="5">
        <v>31732.525010105106</v>
      </c>
      <c r="N38" s="5">
        <v>31125.55145722095</v>
      </c>
      <c r="O38" s="5">
        <v>31552.736997838834</v>
      </c>
      <c r="P38" s="5">
        <v>30825.104042783452</v>
      </c>
      <c r="Q38" s="5">
        <v>28159.563175410593</v>
      </c>
      <c r="R38" s="5">
        <v>0</v>
      </c>
      <c r="S38" s="5">
        <v>0</v>
      </c>
      <c r="T38" s="5">
        <v>0</v>
      </c>
      <c r="U38" s="5">
        <v>0</v>
      </c>
      <c r="V38" s="5">
        <v>0</v>
      </c>
      <c r="W38" s="5">
        <v>0</v>
      </c>
    </row>
    <row r="39" spans="1:23">
      <c r="A39" s="6" t="s">
        <v>145</v>
      </c>
      <c r="B39" s="6" t="s">
        <v>114</v>
      </c>
      <c r="C39" s="5">
        <v>68.145378588274141</v>
      </c>
      <c r="D39" s="5">
        <v>40.94132729107978</v>
      </c>
      <c r="E39" s="5">
        <v>29.895336688003699</v>
      </c>
      <c r="F39" s="5">
        <v>20.257204519230346</v>
      </c>
      <c r="G39" s="5">
        <v>54.380483733528351</v>
      </c>
      <c r="H39" s="5">
        <v>167.61957865678789</v>
      </c>
      <c r="I39" s="5">
        <v>959.76758259543942</v>
      </c>
      <c r="J39" s="5">
        <v>99.598857177260726</v>
      </c>
      <c r="K39" s="5">
        <v>55.252644242713345</v>
      </c>
      <c r="L39" s="5">
        <v>148.99057699532923</v>
      </c>
      <c r="M39" s="5">
        <v>92.130436718048784</v>
      </c>
      <c r="N39" s="5">
        <v>228.76577421932214</v>
      </c>
      <c r="O39" s="5">
        <v>118.41044476615971</v>
      </c>
      <c r="P39" s="5">
        <v>220.28557480021044</v>
      </c>
      <c r="Q39" s="5">
        <v>197.03743915770829</v>
      </c>
      <c r="R39" s="5">
        <v>257.65954584025508</v>
      </c>
      <c r="S39" s="5">
        <v>1531.7719930874514</v>
      </c>
      <c r="T39" s="5">
        <v>491.91007586167171</v>
      </c>
      <c r="U39" s="5">
        <v>0</v>
      </c>
      <c r="V39" s="5">
        <v>0</v>
      </c>
      <c r="W39" s="5">
        <v>0</v>
      </c>
    </row>
    <row r="40" spans="1:23">
      <c r="A40" s="6" t="s">
        <v>145</v>
      </c>
      <c r="B40" s="6" t="s">
        <v>115</v>
      </c>
      <c r="C40" s="5">
        <v>352.57451259370345</v>
      </c>
      <c r="D40" s="5">
        <v>162.47318900909949</v>
      </c>
      <c r="E40" s="5">
        <v>104.82718333038113</v>
      </c>
      <c r="F40" s="5">
        <v>62.708364432019152</v>
      </c>
      <c r="G40" s="5">
        <v>274.16835018769444</v>
      </c>
      <c r="H40" s="5">
        <v>347.57341253595143</v>
      </c>
      <c r="I40" s="5">
        <v>765.44790180532436</v>
      </c>
      <c r="J40" s="5">
        <v>295.30507329549084</v>
      </c>
      <c r="K40" s="5">
        <v>158.69031722387533</v>
      </c>
      <c r="L40" s="5">
        <v>254.32070518203039</v>
      </c>
      <c r="M40" s="5">
        <v>302.51915872044583</v>
      </c>
      <c r="N40" s="5">
        <v>608.91883929564153</v>
      </c>
      <c r="O40" s="5">
        <v>286.17504612340019</v>
      </c>
      <c r="P40" s="5">
        <v>534.15530769298323</v>
      </c>
      <c r="Q40" s="5">
        <v>866.0738958178523</v>
      </c>
      <c r="R40" s="5">
        <v>900.98612533558844</v>
      </c>
      <c r="S40" s="5">
        <v>5786.6357098829085</v>
      </c>
      <c r="T40" s="5">
        <v>1900.7447882133076</v>
      </c>
      <c r="U40" s="5">
        <v>1220.1244384953791</v>
      </c>
      <c r="V40" s="5">
        <v>3736.2389160385901</v>
      </c>
      <c r="W40" s="5">
        <v>2438.1364708342271</v>
      </c>
    </row>
    <row r="41" spans="1:23">
      <c r="A41" s="6" t="s">
        <v>145</v>
      </c>
      <c r="B41" s="6" t="s">
        <v>116</v>
      </c>
      <c r="C41" s="5">
        <v>23238.352486636762</v>
      </c>
      <c r="D41" s="5">
        <v>21562.364838252743</v>
      </c>
      <c r="E41" s="5">
        <v>20457.444164917222</v>
      </c>
      <c r="F41" s="5">
        <v>25798.150247791931</v>
      </c>
      <c r="G41" s="5">
        <v>20016.507885704275</v>
      </c>
      <c r="H41" s="5">
        <v>23105.610312504799</v>
      </c>
      <c r="I41" s="5">
        <v>14008.733526825232</v>
      </c>
      <c r="J41" s="5">
        <v>28320.565829409261</v>
      </c>
      <c r="K41" s="5">
        <v>26662.519239726196</v>
      </c>
      <c r="L41" s="5">
        <v>21027.986231706294</v>
      </c>
      <c r="M41" s="5">
        <v>22978.58538303656</v>
      </c>
      <c r="N41" s="5">
        <v>21315.745903985204</v>
      </c>
      <c r="O41" s="5">
        <v>20212.43928771645</v>
      </c>
      <c r="P41" s="5">
        <v>25502.408129953928</v>
      </c>
      <c r="Q41" s="5">
        <v>19793.472809820872</v>
      </c>
      <c r="R41" s="5">
        <v>22840.125964094175</v>
      </c>
      <c r="S41" s="5">
        <v>13840.691345695475</v>
      </c>
      <c r="T41" s="5">
        <v>27994.411938167003</v>
      </c>
      <c r="U41" s="5">
        <v>26378.288053733075</v>
      </c>
      <c r="V41" s="5">
        <v>20785.258282258703</v>
      </c>
      <c r="W41" s="5">
        <v>22707.383789951153</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35395.456907768188</v>
      </c>
      <c r="D43" s="5">
        <v>33821.63014710998</v>
      </c>
      <c r="E43" s="5">
        <v>34033.183193366734</v>
      </c>
      <c r="F43" s="5">
        <v>35218.81412428464</v>
      </c>
      <c r="G43" s="5">
        <v>37302.805428036932</v>
      </c>
      <c r="H43" s="5">
        <v>35315.391689708093</v>
      </c>
      <c r="I43" s="5">
        <v>45784.063255289679</v>
      </c>
      <c r="J43" s="5">
        <v>46979.742549694805</v>
      </c>
      <c r="K43" s="5">
        <v>48979.98346241071</v>
      </c>
      <c r="L43" s="5">
        <v>51160.507525790614</v>
      </c>
      <c r="M43" s="5">
        <v>56802.063360135508</v>
      </c>
      <c r="N43" s="5">
        <v>49223.174414068861</v>
      </c>
      <c r="O43" s="5">
        <v>49214.4914547929</v>
      </c>
      <c r="P43" s="5">
        <v>50605.575961172399</v>
      </c>
      <c r="Q43" s="5">
        <v>53201.469836538585</v>
      </c>
      <c r="R43" s="5">
        <v>62815.842824653111</v>
      </c>
      <c r="S43" s="5">
        <v>64558.441306920096</v>
      </c>
      <c r="T43" s="5">
        <v>65371.437904967839</v>
      </c>
      <c r="U43" s="5">
        <v>72227.421475421739</v>
      </c>
      <c r="V43" s="5">
        <v>72624.210160719318</v>
      </c>
      <c r="W43" s="5">
        <v>81554.333578820733</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193592.95427916216</v>
      </c>
      <c r="D45" s="17">
        <v>196880.46007109291</v>
      </c>
      <c r="E45" s="17">
        <v>195469.97172860469</v>
      </c>
      <c r="F45" s="17">
        <v>204086.36910686025</v>
      </c>
      <c r="G45" s="17">
        <v>180749.43054146541</v>
      </c>
      <c r="H45" s="17">
        <v>146032.22084880067</v>
      </c>
      <c r="I45" s="17">
        <v>117138.87782259317</v>
      </c>
      <c r="J45" s="17">
        <v>121491.81522289844</v>
      </c>
      <c r="K45" s="17">
        <v>109553.40795225871</v>
      </c>
      <c r="L45" s="17">
        <v>105402.2029704818</v>
      </c>
      <c r="M45" s="17">
        <v>111907.82334871567</v>
      </c>
      <c r="N45" s="17">
        <v>102502.15638878997</v>
      </c>
      <c r="O45" s="17">
        <v>101384.25323123774</v>
      </c>
      <c r="P45" s="17">
        <v>107687.52901640299</v>
      </c>
      <c r="Q45" s="17">
        <v>102217.6171567456</v>
      </c>
      <c r="R45" s="17">
        <v>86814.614459923134</v>
      </c>
      <c r="S45" s="17">
        <v>85717.540355585923</v>
      </c>
      <c r="T45" s="17">
        <v>95758.504707209824</v>
      </c>
      <c r="U45" s="17">
        <v>99825.833967650193</v>
      </c>
      <c r="V45" s="17">
        <v>97145.707359016611</v>
      </c>
      <c r="W45" s="17">
        <v>106699.8538396061</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10381.622573155879</v>
      </c>
      <c r="D50" s="5">
        <v>10439.313299129277</v>
      </c>
      <c r="E50" s="5">
        <v>6915.0185824479331</v>
      </c>
      <c r="F50" s="5">
        <v>3670.2034799344428</v>
      </c>
      <c r="G50" s="5">
        <v>3688.3521439460428</v>
      </c>
      <c r="H50" s="5">
        <v>3670.2034799344428</v>
      </c>
      <c r="I50" s="5">
        <v>11140.974647466081</v>
      </c>
      <c r="J50" s="5">
        <v>3670.2034799344615</v>
      </c>
      <c r="K50" s="5">
        <v>3670.2034799344565</v>
      </c>
      <c r="L50" s="5">
        <v>10523.933414484314</v>
      </c>
      <c r="M50" s="5">
        <v>8560.0834150738792</v>
      </c>
      <c r="N50" s="5">
        <v>10777.856044191183</v>
      </c>
      <c r="O50" s="5">
        <v>11269.263711430514</v>
      </c>
      <c r="P50" s="5">
        <v>9676.2410437560102</v>
      </c>
      <c r="Q50" s="5">
        <v>6733.0016294502957</v>
      </c>
      <c r="R50" s="5">
        <v>6372.5245874326856</v>
      </c>
      <c r="S50" s="5">
        <v>0</v>
      </c>
      <c r="T50" s="5">
        <v>0</v>
      </c>
      <c r="U50" s="5">
        <v>0</v>
      </c>
      <c r="V50" s="5">
        <v>0</v>
      </c>
      <c r="W50" s="5">
        <v>0</v>
      </c>
    </row>
    <row r="51" spans="1:23">
      <c r="A51" s="6" t="s">
        <v>146</v>
      </c>
      <c r="B51" s="6" t="s">
        <v>115</v>
      </c>
      <c r="C51" s="5">
        <v>704.50878957308521</v>
      </c>
      <c r="D51" s="5">
        <v>836.02873542213536</v>
      </c>
      <c r="E51" s="5">
        <v>1223.7119185108054</v>
      </c>
      <c r="F51" s="5">
        <v>84.541382281490485</v>
      </c>
      <c r="G51" s="5">
        <v>198.37722312765055</v>
      </c>
      <c r="H51" s="5">
        <v>572.16849813588738</v>
      </c>
      <c r="I51" s="5">
        <v>3681.9059479460002</v>
      </c>
      <c r="J51" s="5">
        <v>528.73690695424909</v>
      </c>
      <c r="K51" s="5">
        <v>392.53880228039122</v>
      </c>
      <c r="L51" s="5">
        <v>1830.5618746720795</v>
      </c>
      <c r="M51" s="5">
        <v>1218.5700867811895</v>
      </c>
      <c r="N51" s="5">
        <v>2464.0485192175679</v>
      </c>
      <c r="O51" s="5">
        <v>2321.6714258892098</v>
      </c>
      <c r="P51" s="5">
        <v>1848.0679653964974</v>
      </c>
      <c r="Q51" s="5">
        <v>1635.3726313783327</v>
      </c>
      <c r="R51" s="5">
        <v>1305.9997840634587</v>
      </c>
      <c r="S51" s="5">
        <v>6487.5512639407325</v>
      </c>
      <c r="T51" s="5">
        <v>2770.7105070344692</v>
      </c>
      <c r="U51" s="5">
        <v>2128.3611646037475</v>
      </c>
      <c r="V51" s="5">
        <v>5145.9885828078559</v>
      </c>
      <c r="W51" s="5">
        <v>3340.305447261142</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18431.075071006708</v>
      </c>
      <c r="D54" s="5">
        <v>16342.786221634757</v>
      </c>
      <c r="E54" s="5">
        <v>16924.790077245467</v>
      </c>
      <c r="F54" s="5">
        <v>16843.987934012566</v>
      </c>
      <c r="G54" s="5">
        <v>18641.71587750336</v>
      </c>
      <c r="H54" s="5">
        <v>22027.565156957364</v>
      </c>
      <c r="I54" s="5">
        <v>24686.958214953738</v>
      </c>
      <c r="J54" s="5">
        <v>25595.817326109205</v>
      </c>
      <c r="K54" s="5">
        <v>25237.711199251182</v>
      </c>
      <c r="L54" s="5">
        <v>25476.195285102287</v>
      </c>
      <c r="M54" s="5">
        <v>31429.626479934133</v>
      </c>
      <c r="N54" s="5">
        <v>28236.908273269491</v>
      </c>
      <c r="O54" s="5">
        <v>27408.565117891827</v>
      </c>
      <c r="P54" s="5">
        <v>26751.624802195143</v>
      </c>
      <c r="Q54" s="5">
        <v>30664.690615901985</v>
      </c>
      <c r="R54" s="5">
        <v>29771.890566695263</v>
      </c>
      <c r="S54" s="5">
        <v>28587.07411381885</v>
      </c>
      <c r="T54" s="5">
        <v>29922.020105881984</v>
      </c>
      <c r="U54" s="5">
        <v>27510.420004166237</v>
      </c>
      <c r="V54" s="5">
        <v>27833.965732970348</v>
      </c>
      <c r="W54" s="5">
        <v>30084.899303391157</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29517.206433735671</v>
      </c>
      <c r="D56" s="17">
        <v>27618.128256186166</v>
      </c>
      <c r="E56" s="17">
        <v>25063.520578204203</v>
      </c>
      <c r="F56" s="17">
        <v>20598.732796228498</v>
      </c>
      <c r="G56" s="17">
        <v>22528.445244577055</v>
      </c>
      <c r="H56" s="17">
        <v>26269.937135027692</v>
      </c>
      <c r="I56" s="17">
        <v>39509.838810365822</v>
      </c>
      <c r="J56" s="17">
        <v>29794.757712997914</v>
      </c>
      <c r="K56" s="17">
        <v>29300.453481466029</v>
      </c>
      <c r="L56" s="17">
        <v>37830.690574258682</v>
      </c>
      <c r="M56" s="17">
        <v>41208.279981789201</v>
      </c>
      <c r="N56" s="17">
        <v>41478.81283667824</v>
      </c>
      <c r="O56" s="17">
        <v>40999.500255211547</v>
      </c>
      <c r="P56" s="17">
        <v>38275.933811347655</v>
      </c>
      <c r="Q56" s="17">
        <v>39033.064876730612</v>
      </c>
      <c r="R56" s="17">
        <v>37450.41493819141</v>
      </c>
      <c r="S56" s="17">
        <v>35074.625377759585</v>
      </c>
      <c r="T56" s="17">
        <v>32692.730612916454</v>
      </c>
      <c r="U56" s="17">
        <v>29638.781168769983</v>
      </c>
      <c r="V56" s="17">
        <v>32979.954315778203</v>
      </c>
      <c r="W56" s="17">
        <v>33425.204750652301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8.0372928710413003</v>
      </c>
      <c r="N62" s="5">
        <v>16.074585742082601</v>
      </c>
      <c r="O62" s="5">
        <v>0</v>
      </c>
      <c r="P62" s="5">
        <v>0</v>
      </c>
      <c r="Q62" s="5">
        <v>6.6351891172271076</v>
      </c>
      <c r="R62" s="5">
        <v>8.0372928710413003</v>
      </c>
      <c r="S62" s="5">
        <v>24.111878613123896</v>
      </c>
      <c r="T62" s="5">
        <v>35.673862276922833</v>
      </c>
      <c r="U62" s="5">
        <v>0</v>
      </c>
      <c r="V62" s="5">
        <v>17.530634504417389</v>
      </c>
      <c r="W62" s="5">
        <v>3.5404783788600001</v>
      </c>
    </row>
    <row r="63" spans="1:23">
      <c r="A63" s="6" t="s">
        <v>147</v>
      </c>
      <c r="B63" s="6" t="s">
        <v>116</v>
      </c>
      <c r="C63" s="5">
        <v>73797.825660123955</v>
      </c>
      <c r="D63" s="5">
        <v>57469.646647480913</v>
      </c>
      <c r="E63" s="5">
        <v>57635.262604030118</v>
      </c>
      <c r="F63" s="5">
        <v>67212.22731928507</v>
      </c>
      <c r="G63" s="5">
        <v>63656.814956552036</v>
      </c>
      <c r="H63" s="5">
        <v>64770.836062361879</v>
      </c>
      <c r="I63" s="5">
        <v>43530.86026389891</v>
      </c>
      <c r="J63" s="5">
        <v>70814.229301735046</v>
      </c>
      <c r="K63" s="5">
        <v>63158.792848696525</v>
      </c>
      <c r="L63" s="5">
        <v>49517.135725856417</v>
      </c>
      <c r="M63" s="5">
        <v>70534.712980324985</v>
      </c>
      <c r="N63" s="5">
        <v>56467.07423551727</v>
      </c>
      <c r="O63" s="5">
        <v>55656.145285967861</v>
      </c>
      <c r="P63" s="5">
        <v>60975.845592061996</v>
      </c>
      <c r="Q63" s="5">
        <v>59367.929875693917</v>
      </c>
      <c r="R63" s="5">
        <v>66102.788145066719</v>
      </c>
      <c r="S63" s="5">
        <v>43002.417982524275</v>
      </c>
      <c r="T63" s="5">
        <v>65883.614465916951</v>
      </c>
      <c r="U63" s="5">
        <v>59996.130218944425</v>
      </c>
      <c r="V63" s="5">
        <v>47559.760346276889</v>
      </c>
      <c r="W63" s="5">
        <v>60949.369200201254</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5758.713386305827</v>
      </c>
      <c r="D65" s="5">
        <v>5553.7240155841882</v>
      </c>
      <c r="E65" s="5">
        <v>6748.227595312389</v>
      </c>
      <c r="F65" s="5">
        <v>8977.2661333694778</v>
      </c>
      <c r="G65" s="5">
        <v>11006.447650748936</v>
      </c>
      <c r="H65" s="5">
        <v>12982.051551796279</v>
      </c>
      <c r="I65" s="5">
        <v>15303.890789365263</v>
      </c>
      <c r="J65" s="5">
        <v>16152.168265488632</v>
      </c>
      <c r="K65" s="5">
        <v>17484.580043849342</v>
      </c>
      <c r="L65" s="5">
        <v>24944.878930752209</v>
      </c>
      <c r="M65" s="5">
        <v>27874.45439012898</v>
      </c>
      <c r="N65" s="5">
        <v>32845.985881314627</v>
      </c>
      <c r="O65" s="5">
        <v>31841.516814153249</v>
      </c>
      <c r="P65" s="5">
        <v>33767.073625556361</v>
      </c>
      <c r="Q65" s="5">
        <v>34068.961046508586</v>
      </c>
      <c r="R65" s="5">
        <v>34689.195232788239</v>
      </c>
      <c r="S65" s="5">
        <v>32482.268920276943</v>
      </c>
      <c r="T65" s="5">
        <v>34992.543287547167</v>
      </c>
      <c r="U65" s="5">
        <v>33521.396015608407</v>
      </c>
      <c r="V65" s="5">
        <v>31721.114110349492</v>
      </c>
      <c r="W65" s="5">
        <v>32787.689248376504</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79556.539046429782</v>
      </c>
      <c r="D67" s="17">
        <v>63023.3706630651</v>
      </c>
      <c r="E67" s="17">
        <v>64383.490199342508</v>
      </c>
      <c r="F67" s="17">
        <v>76189.49345265454</v>
      </c>
      <c r="G67" s="17">
        <v>74663.262607300974</v>
      </c>
      <c r="H67" s="17">
        <v>77752.887614158157</v>
      </c>
      <c r="I67" s="17">
        <v>58834.751053264175</v>
      </c>
      <c r="J67" s="17">
        <v>86966.39756722367</v>
      </c>
      <c r="K67" s="17">
        <v>80643.372892545871</v>
      </c>
      <c r="L67" s="17">
        <v>74462.014656608633</v>
      </c>
      <c r="M67" s="17">
        <v>98417.204663325014</v>
      </c>
      <c r="N67" s="17">
        <v>89329.134702573981</v>
      </c>
      <c r="O67" s="17">
        <v>87497.662100121117</v>
      </c>
      <c r="P67" s="17">
        <v>94742.919217618357</v>
      </c>
      <c r="Q67" s="17">
        <v>93443.526111319719</v>
      </c>
      <c r="R67" s="17">
        <v>100800.02067072599</v>
      </c>
      <c r="S67" s="17">
        <v>75508.798781414342</v>
      </c>
      <c r="T67" s="17">
        <v>100911.83161574104</v>
      </c>
      <c r="U67" s="17">
        <v>93517.526234552832</v>
      </c>
      <c r="V67" s="17">
        <v>79298.4050911308</v>
      </c>
      <c r="W67" s="17">
        <v>93740.59892695662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812212.4597260392</v>
      </c>
      <c r="F4" s="5">
        <v>944753.36416109931</v>
      </c>
      <c r="G4" s="5">
        <v>608116.55000002205</v>
      </c>
      <c r="H4" s="5">
        <v>599027.60309851938</v>
      </c>
      <c r="I4" s="5">
        <v>428761.02821917948</v>
      </c>
      <c r="J4" s="5">
        <v>388673.55000002298</v>
      </c>
      <c r="K4" s="5">
        <v>388673.55000002298</v>
      </c>
      <c r="L4" s="5">
        <v>1033280.6296502562</v>
      </c>
      <c r="M4" s="5">
        <v>634936.59723547776</v>
      </c>
      <c r="N4" s="5">
        <v>828146.7889379306</v>
      </c>
      <c r="O4" s="5">
        <v>271925.55000001233</v>
      </c>
      <c r="P4" s="5">
        <v>271925.55000001233</v>
      </c>
      <c r="Q4" s="5">
        <v>235544.86520549157</v>
      </c>
      <c r="R4" s="5">
        <v>234901.30000001218</v>
      </c>
      <c r="S4" s="5">
        <v>210578.80000001431</v>
      </c>
      <c r="T4" s="5">
        <v>210578.80000001431</v>
      </c>
      <c r="U4" s="5">
        <v>211155.72821919233</v>
      </c>
      <c r="V4" s="5">
        <v>855185.87965024752</v>
      </c>
      <c r="W4" s="5">
        <v>210578.80000001431</v>
      </c>
      <c r="X4" s="19"/>
    </row>
    <row r="5" spans="1:24">
      <c r="A5" s="6" t="s">
        <v>76</v>
      </c>
      <c r="B5" s="6" t="s">
        <v>113</v>
      </c>
      <c r="C5" s="5">
        <v>685241.00000002771</v>
      </c>
      <c r="D5" s="5">
        <v>685241.00000002771</v>
      </c>
      <c r="E5" s="5">
        <v>687118.37260276719</v>
      </c>
      <c r="F5" s="5">
        <v>685241.00000002771</v>
      </c>
      <c r="G5" s="5">
        <v>462463.00000003661</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107721.562524265</v>
      </c>
      <c r="G7" s="5">
        <v>107721.562524265</v>
      </c>
      <c r="H7" s="5">
        <v>112599.02273209163</v>
      </c>
      <c r="I7" s="5">
        <v>112907.51320533024</v>
      </c>
      <c r="J7" s="5">
        <v>112962.93316496296</v>
      </c>
      <c r="K7" s="5">
        <v>114070.50131388962</v>
      </c>
      <c r="L7" s="5">
        <v>109471.00759416669</v>
      </c>
      <c r="M7" s="5">
        <v>114459.95490206177</v>
      </c>
      <c r="N7" s="5">
        <v>113972.26890197689</v>
      </c>
      <c r="O7" s="5">
        <v>110440.56182503047</v>
      </c>
      <c r="P7" s="5">
        <v>112945.2077881352</v>
      </c>
      <c r="Q7" s="5">
        <v>111282.35794645862</v>
      </c>
      <c r="R7" s="5">
        <v>110978.30778813496</v>
      </c>
      <c r="S7" s="5">
        <v>114591.72925497881</v>
      </c>
      <c r="T7" s="5">
        <v>115252.72034708029</v>
      </c>
      <c r="U7" s="5">
        <v>110087.70203038759</v>
      </c>
      <c r="V7" s="5">
        <v>111882.76459393691</v>
      </c>
      <c r="W7" s="5">
        <v>118368.47314913926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97782.626744864116</v>
      </c>
      <c r="H9" s="5">
        <v>149695.12631304676</v>
      </c>
      <c r="I9" s="5">
        <v>152529.789540186</v>
      </c>
      <c r="J9" s="5">
        <v>206457.74175192762</v>
      </c>
      <c r="K9" s="5">
        <v>209778.73676936567</v>
      </c>
      <c r="L9" s="5">
        <v>209534.83676936562</v>
      </c>
      <c r="M9" s="5">
        <v>210108.90481530901</v>
      </c>
      <c r="N9" s="5">
        <v>214373.69185423121</v>
      </c>
      <c r="O9" s="5">
        <v>215951.05432656201</v>
      </c>
      <c r="P9" s="5">
        <v>218884.14356132061</v>
      </c>
      <c r="Q9" s="5">
        <v>219483.82614642003</v>
      </c>
      <c r="R9" s="5">
        <v>220740.40409544122</v>
      </c>
      <c r="S9" s="5">
        <v>226001.34261089447</v>
      </c>
      <c r="T9" s="5">
        <v>226001.34261089447</v>
      </c>
      <c r="U9" s="5">
        <v>226620.52437147219</v>
      </c>
      <c r="V9" s="5">
        <v>226001.34261089447</v>
      </c>
      <c r="W9" s="5">
        <v>226001.34261089447</v>
      </c>
      <c r="X9" s="19"/>
    </row>
    <row r="10" spans="1:24">
      <c r="A10" s="6" t="s">
        <v>76</v>
      </c>
      <c r="B10" s="6" t="s">
        <v>119</v>
      </c>
      <c r="C10" s="5">
        <v>604169.06424248219</v>
      </c>
      <c r="D10" s="5">
        <v>651088.61710610415</v>
      </c>
      <c r="E10" s="5">
        <v>697391.03319148219</v>
      </c>
      <c r="F10" s="5">
        <v>861644.75548041065</v>
      </c>
      <c r="G10" s="5">
        <v>890196.48881237849</v>
      </c>
      <c r="H10" s="5">
        <v>1118205.8968019653</v>
      </c>
      <c r="I10" s="5">
        <v>1152005.1458201206</v>
      </c>
      <c r="J10" s="5">
        <v>1429327.3763007198</v>
      </c>
      <c r="K10" s="5">
        <v>1586143.8593634078</v>
      </c>
      <c r="L10" s="5">
        <v>1531094.0258734133</v>
      </c>
      <c r="M10" s="5">
        <v>1455669.0003573075</v>
      </c>
      <c r="N10" s="5">
        <v>1587977.5907777557</v>
      </c>
      <c r="O10" s="5">
        <v>1905983.263440578</v>
      </c>
      <c r="P10" s="5">
        <v>1584059.9807777556</v>
      </c>
      <c r="Q10" s="5">
        <v>1899288.9534422974</v>
      </c>
      <c r="R10" s="5">
        <v>2137139.8029128783</v>
      </c>
      <c r="S10" s="5">
        <v>2582620.396275545</v>
      </c>
      <c r="T10" s="5">
        <v>2616691.3339867047</v>
      </c>
      <c r="U10" s="5">
        <v>2476515.2698927647</v>
      </c>
      <c r="V10" s="5">
        <v>2733971.6406682525</v>
      </c>
      <c r="W10" s="5">
        <v>1720428.3053662269</v>
      </c>
      <c r="X10" s="19"/>
    </row>
    <row r="11" spans="1:24">
      <c r="A11" s="6" t="s">
        <v>76</v>
      </c>
      <c r="B11" s="6" t="s">
        <v>120</v>
      </c>
      <c r="C11" s="5">
        <v>157745.07590715738</v>
      </c>
      <c r="D11" s="5">
        <v>166277.63065307026</v>
      </c>
      <c r="E11" s="5">
        <v>178759.37936555568</v>
      </c>
      <c r="F11" s="5">
        <v>182608.62288614784</v>
      </c>
      <c r="G11" s="5">
        <v>203237.14623841344</v>
      </c>
      <c r="H11" s="5">
        <v>267036.53159322037</v>
      </c>
      <c r="I11" s="5">
        <v>267768.13852909219</v>
      </c>
      <c r="J11" s="5">
        <v>267036.53159322037</v>
      </c>
      <c r="K11" s="5">
        <v>267036.53159322037</v>
      </c>
      <c r="L11" s="5">
        <v>267036.53159322037</v>
      </c>
      <c r="M11" s="5">
        <v>267768.13852909219</v>
      </c>
      <c r="N11" s="5">
        <v>267036.53159322037</v>
      </c>
      <c r="O11" s="5">
        <v>267036.53159322037</v>
      </c>
      <c r="P11" s="5">
        <v>267036.53159322037</v>
      </c>
      <c r="Q11" s="5">
        <v>367561.2942574349</v>
      </c>
      <c r="R11" s="5">
        <v>267036.53159322037</v>
      </c>
      <c r="S11" s="5">
        <v>323826.48914821359</v>
      </c>
      <c r="T11" s="5">
        <v>396534.34931131417</v>
      </c>
      <c r="U11" s="5">
        <v>267768.13852909219</v>
      </c>
      <c r="V11" s="5">
        <v>267036.53159322037</v>
      </c>
      <c r="W11" s="5">
        <v>267036.53159322037</v>
      </c>
      <c r="X11" s="19"/>
    </row>
    <row r="12" spans="1:24">
      <c r="A12" s="102" t="s">
        <v>137</v>
      </c>
      <c r="B12" s="102"/>
      <c r="C12" s="17">
        <v>3878135.8589647184</v>
      </c>
      <c r="D12" s="17">
        <v>3677539.9090354857</v>
      </c>
      <c r="E12" s="17">
        <v>3028669.6850936059</v>
      </c>
      <c r="F12" s="17">
        <v>3343233.7012323239</v>
      </c>
      <c r="G12" s="17">
        <v>2867866.1973222615</v>
      </c>
      <c r="H12" s="17">
        <v>2744913.003541125</v>
      </c>
      <c r="I12" s="17">
        <v>2613685.7775572925</v>
      </c>
      <c r="J12" s="17">
        <v>2898699.0058131348</v>
      </c>
      <c r="K12" s="17">
        <v>3059944.0520421872</v>
      </c>
      <c r="L12" s="17">
        <v>3644657.9044827032</v>
      </c>
      <c r="M12" s="17">
        <v>3178537.5534250969</v>
      </c>
      <c r="N12" s="17">
        <v>3505747.7450673957</v>
      </c>
      <c r="O12" s="17">
        <v>3265577.8341876841</v>
      </c>
      <c r="P12" s="17">
        <v>2949092.2867227253</v>
      </c>
      <c r="Q12" s="17">
        <v>3290347.3121181992</v>
      </c>
      <c r="R12" s="17">
        <v>3426733.219391969</v>
      </c>
      <c r="S12" s="17">
        <v>3902798.0482920352</v>
      </c>
      <c r="T12" s="17">
        <v>4010237.8372583967</v>
      </c>
      <c r="U12" s="17">
        <v>3713006.4643000932</v>
      </c>
      <c r="V12" s="17">
        <v>4613787.372118935</v>
      </c>
      <c r="W12" s="17">
        <v>2962122.6657218784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596347.06416109996</v>
      </c>
      <c r="G15" s="5">
        <v>335380.25000001403</v>
      </c>
      <c r="H15" s="5">
        <v>192688.24999998981</v>
      </c>
      <c r="I15" s="5">
        <v>193216.16301368803</v>
      </c>
      <c r="J15" s="5">
        <v>153772.25000001083</v>
      </c>
      <c r="K15" s="5">
        <v>153772.25000001083</v>
      </c>
      <c r="L15" s="5">
        <v>153772.25000001083</v>
      </c>
      <c r="M15" s="5">
        <v>115170.924657529</v>
      </c>
      <c r="N15" s="5">
        <v>37024.250000000175</v>
      </c>
      <c r="O15" s="5">
        <v>37024.250000000175</v>
      </c>
      <c r="P15" s="5">
        <v>37024.250000000175</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28205.931298318566</v>
      </c>
      <c r="G18" s="5">
        <v>28205.931298318566</v>
      </c>
      <c r="H18" s="5">
        <v>33083.391506145206</v>
      </c>
      <c r="I18" s="5">
        <v>33174.030934929186</v>
      </c>
      <c r="J18" s="5">
        <v>33083.391506145206</v>
      </c>
      <c r="K18" s="5">
        <v>33487.424113417794</v>
      </c>
      <c r="L18" s="5">
        <v>33487.424113417794</v>
      </c>
      <c r="M18" s="5">
        <v>37430.91886751508</v>
      </c>
      <c r="N18" s="5">
        <v>38510.712620354287</v>
      </c>
      <c r="O18" s="5">
        <v>41066.997590937361</v>
      </c>
      <c r="P18" s="5">
        <v>43598.274824218592</v>
      </c>
      <c r="Q18" s="5">
        <v>42959.149549764348</v>
      </c>
      <c r="R18" s="5">
        <v>42841.774824218526</v>
      </c>
      <c r="S18" s="5">
        <v>42841.774824218526</v>
      </c>
      <c r="T18" s="5">
        <v>42841.774824218526</v>
      </c>
      <c r="U18" s="5">
        <v>42959.149549764348</v>
      </c>
      <c r="V18" s="5">
        <v>42841.774824218526</v>
      </c>
      <c r="W18" s="5">
        <v>48223.292015591229</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65046.562688533442</v>
      </c>
      <c r="I20" s="5">
        <v>65224.772449323835</v>
      </c>
      <c r="J20" s="5">
        <v>76180.947021016735</v>
      </c>
      <c r="K20" s="5">
        <v>79501.942038454799</v>
      </c>
      <c r="L20" s="5">
        <v>79501.942038454799</v>
      </c>
      <c r="M20" s="5">
        <v>79719.755578286087</v>
      </c>
      <c r="N20" s="5">
        <v>79501.942038454799</v>
      </c>
      <c r="O20" s="5">
        <v>79501.942038454799</v>
      </c>
      <c r="P20" s="5">
        <v>82800.881273213439</v>
      </c>
      <c r="Q20" s="5">
        <v>83027.733002729001</v>
      </c>
      <c r="R20" s="5">
        <v>82800.881273213439</v>
      </c>
      <c r="S20" s="5">
        <v>82800.881273213439</v>
      </c>
      <c r="T20" s="5">
        <v>82800.881273213439</v>
      </c>
      <c r="U20" s="5">
        <v>83027.733002729001</v>
      </c>
      <c r="V20" s="5">
        <v>82800.881273213439</v>
      </c>
      <c r="W20" s="5">
        <v>82800.881273213439</v>
      </c>
    </row>
    <row r="21" spans="1:23">
      <c r="A21" s="6" t="s">
        <v>127</v>
      </c>
      <c r="B21" s="6" t="s">
        <v>119</v>
      </c>
      <c r="C21" s="5">
        <v>84048.017200005605</v>
      </c>
      <c r="D21" s="5">
        <v>93475.064800005217</v>
      </c>
      <c r="E21" s="5">
        <v>93731.160867950472</v>
      </c>
      <c r="F21" s="5">
        <v>259634.22707033105</v>
      </c>
      <c r="G21" s="5">
        <v>259634.22707033105</v>
      </c>
      <c r="H21" s="5">
        <v>377483.29907033645</v>
      </c>
      <c r="I21" s="5">
        <v>378517.49988970748</v>
      </c>
      <c r="J21" s="5">
        <v>377483.29907033645</v>
      </c>
      <c r="K21" s="5">
        <v>377483.29907077743</v>
      </c>
      <c r="L21" s="5">
        <v>377483.29907077743</v>
      </c>
      <c r="M21" s="5">
        <v>378517.49989014922</v>
      </c>
      <c r="N21" s="5">
        <v>377483.29907077743</v>
      </c>
      <c r="O21" s="5">
        <v>377483.29907077743</v>
      </c>
      <c r="P21" s="5">
        <v>377483.29907077743</v>
      </c>
      <c r="Q21" s="5">
        <v>439841.57801616041</v>
      </c>
      <c r="R21" s="5">
        <v>513895.34709025105</v>
      </c>
      <c r="S21" s="5">
        <v>1155340.4696422014</v>
      </c>
      <c r="T21" s="5">
        <v>486481.80784075131</v>
      </c>
      <c r="U21" s="5">
        <v>439841.57801616041</v>
      </c>
      <c r="V21" s="5">
        <v>1014151.39138828</v>
      </c>
      <c r="W21" s="5">
        <v>513851.62365924875</v>
      </c>
    </row>
    <row r="22" spans="1:23">
      <c r="A22" s="6" t="s">
        <v>127</v>
      </c>
      <c r="B22" s="6" t="s">
        <v>120</v>
      </c>
      <c r="C22" s="5">
        <v>67531.857870002743</v>
      </c>
      <c r="D22" s="5">
        <v>67531.857870002743</v>
      </c>
      <c r="E22" s="5">
        <v>67716.876658687688</v>
      </c>
      <c r="F22" s="5">
        <v>71869.514995418838</v>
      </c>
      <c r="G22" s="5">
        <v>71869.514995418838</v>
      </c>
      <c r="H22" s="5">
        <v>71869.514995418838</v>
      </c>
      <c r="I22" s="5">
        <v>72066.417776228205</v>
      </c>
      <c r="J22" s="5">
        <v>71869.514995418838</v>
      </c>
      <c r="K22" s="5">
        <v>71869.514995418838</v>
      </c>
      <c r="L22" s="5">
        <v>71869.514995418838</v>
      </c>
      <c r="M22" s="5">
        <v>72066.417776228205</v>
      </c>
      <c r="N22" s="5">
        <v>71869.514995418838</v>
      </c>
      <c r="O22" s="5">
        <v>71869.514995418838</v>
      </c>
      <c r="P22" s="5">
        <v>71869.514995418838</v>
      </c>
      <c r="Q22" s="5">
        <v>72066.417776228205</v>
      </c>
      <c r="R22" s="5">
        <v>71869.514995418838</v>
      </c>
      <c r="S22" s="5">
        <v>87784.074615415535</v>
      </c>
      <c r="T22" s="5">
        <v>201367.33271351259</v>
      </c>
      <c r="U22" s="5">
        <v>72066.417776228205</v>
      </c>
      <c r="V22" s="5">
        <v>71869.514995418838</v>
      </c>
      <c r="W22" s="5">
        <v>71869.514995418838</v>
      </c>
    </row>
    <row r="23" spans="1:23">
      <c r="A23" s="102" t="s">
        <v>137</v>
      </c>
      <c r="B23" s="102"/>
      <c r="C23" s="17">
        <v>1376773.7272098204</v>
      </c>
      <c r="D23" s="17">
        <v>864379.80878013966</v>
      </c>
      <c r="E23" s="17">
        <v>786805.80140693171</v>
      </c>
      <c r="F23" s="17">
        <v>1122629.1287032617</v>
      </c>
      <c r="G23" s="17">
        <v>886456.46336409461</v>
      </c>
      <c r="H23" s="17">
        <v>880092.11826043343</v>
      </c>
      <c r="I23" s="17">
        <v>882503.32954333839</v>
      </c>
      <c r="J23" s="17">
        <v>852310.50259293767</v>
      </c>
      <c r="K23" s="17">
        <v>856035.53021808935</v>
      </c>
      <c r="L23" s="17">
        <v>856035.53021808935</v>
      </c>
      <c r="M23" s="17">
        <v>823209.96224916936</v>
      </c>
      <c r="N23" s="17">
        <v>744310.81872501515</v>
      </c>
      <c r="O23" s="17">
        <v>746867.10369559831</v>
      </c>
      <c r="P23" s="17">
        <v>752697.32016363821</v>
      </c>
      <c r="Q23" s="17">
        <v>778199.32382434374</v>
      </c>
      <c r="R23" s="17">
        <v>851328.61818311142</v>
      </c>
      <c r="S23" s="17">
        <v>1508688.3003550586</v>
      </c>
      <c r="T23" s="17">
        <v>953412.89665170549</v>
      </c>
      <c r="U23" s="17">
        <v>778199.32382434374</v>
      </c>
      <c r="V23" s="17">
        <v>1351584.6624811403</v>
      </c>
      <c r="W23" s="17">
        <v>856666.41194348189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364536.3008219155</v>
      </c>
      <c r="F26" s="5">
        <v>348406.29999999958</v>
      </c>
      <c r="G26" s="5">
        <v>272736.30000000796</v>
      </c>
      <c r="H26" s="5">
        <v>406339.35309852945</v>
      </c>
      <c r="I26" s="5">
        <v>235544.86520549157</v>
      </c>
      <c r="J26" s="5">
        <v>234901.30000001218</v>
      </c>
      <c r="K26" s="5">
        <v>234901.30000001218</v>
      </c>
      <c r="L26" s="5">
        <v>879508.37965024542</v>
      </c>
      <c r="M26" s="5">
        <v>519765.67257794854</v>
      </c>
      <c r="N26" s="5">
        <v>791122.53893793048</v>
      </c>
      <c r="O26" s="5">
        <v>234901.30000001218</v>
      </c>
      <c r="P26" s="5">
        <v>234901.30000001218</v>
      </c>
      <c r="Q26" s="5">
        <v>235544.86520549157</v>
      </c>
      <c r="R26" s="5">
        <v>234901.30000001218</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29254.645433022775</v>
      </c>
      <c r="K29" s="5">
        <v>29958.180974676838</v>
      </c>
      <c r="L29" s="5">
        <v>31145.912254953695</v>
      </c>
      <c r="M29" s="5">
        <v>32068.52187388633</v>
      </c>
      <c r="N29" s="5">
        <v>34169.449255221829</v>
      </c>
      <c r="O29" s="5">
        <v>30653.557207692556</v>
      </c>
      <c r="P29" s="5">
        <v>30626.925937516047</v>
      </c>
      <c r="Q29" s="5">
        <v>30710.835323646217</v>
      </c>
      <c r="R29" s="5">
        <v>30626.925937516047</v>
      </c>
      <c r="S29" s="5">
        <v>33984.195709765729</v>
      </c>
      <c r="T29" s="5">
        <v>34645.18680186721</v>
      </c>
      <c r="U29" s="5">
        <v>35934.764831625624</v>
      </c>
      <c r="V29" s="5">
        <v>36577.045524876143</v>
      </c>
      <c r="W29" s="5">
        <v>37681.236888705782</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37984.354899398531</v>
      </c>
      <c r="H31" s="5">
        <v>43473.336619101276</v>
      </c>
      <c r="I31" s="5">
        <v>46016.981244339433</v>
      </c>
      <c r="J31" s="5">
        <v>55853.597297750428</v>
      </c>
      <c r="K31" s="5">
        <v>55853.597297750428</v>
      </c>
      <c r="L31" s="5">
        <v>55853.597297750428</v>
      </c>
      <c r="M31" s="5">
        <v>56006.620851990883</v>
      </c>
      <c r="N31" s="5">
        <v>55853.597297750428</v>
      </c>
      <c r="O31" s="5">
        <v>55853.597297750428</v>
      </c>
      <c r="P31" s="5">
        <v>55853.597297750428</v>
      </c>
      <c r="Q31" s="5">
        <v>56006.620851990883</v>
      </c>
      <c r="R31" s="5">
        <v>55853.597297750428</v>
      </c>
      <c r="S31" s="5">
        <v>55853.597297750428</v>
      </c>
      <c r="T31" s="5">
        <v>55853.597297750428</v>
      </c>
      <c r="U31" s="5">
        <v>56006.620851990883</v>
      </c>
      <c r="V31" s="5">
        <v>55853.597297750428</v>
      </c>
      <c r="W31" s="5">
        <v>55853.597297750428</v>
      </c>
    </row>
    <row r="32" spans="1:23">
      <c r="A32" s="6" t="s">
        <v>144</v>
      </c>
      <c r="B32" s="6" t="s">
        <v>119</v>
      </c>
      <c r="C32" s="5">
        <v>167640.2155599769</v>
      </c>
      <c r="D32" s="5">
        <v>180988.89237604672</v>
      </c>
      <c r="E32" s="5">
        <v>226003.36401010954</v>
      </c>
      <c r="F32" s="5">
        <v>225385.86848002739</v>
      </c>
      <c r="G32" s="5">
        <v>227700.11834096105</v>
      </c>
      <c r="H32" s="5">
        <v>227700.11834096105</v>
      </c>
      <c r="I32" s="5">
        <v>228323.95428162112</v>
      </c>
      <c r="J32" s="5">
        <v>227700.11834096105</v>
      </c>
      <c r="K32" s="5">
        <v>227700.11834096105</v>
      </c>
      <c r="L32" s="5">
        <v>227700.11834096105</v>
      </c>
      <c r="M32" s="5">
        <v>228323.95428162112</v>
      </c>
      <c r="N32" s="5">
        <v>227700.11834096105</v>
      </c>
      <c r="O32" s="5">
        <v>227700.11834096105</v>
      </c>
      <c r="P32" s="5">
        <v>227700.11834096105</v>
      </c>
      <c r="Q32" s="5">
        <v>228323.95428162112</v>
      </c>
      <c r="R32" s="5">
        <v>227700.11834096105</v>
      </c>
      <c r="S32" s="5">
        <v>227700.11834096105</v>
      </c>
      <c r="T32" s="5">
        <v>227700.11834096105</v>
      </c>
      <c r="U32" s="5">
        <v>228323.95428162112</v>
      </c>
      <c r="V32" s="5">
        <v>227700.11834096105</v>
      </c>
      <c r="W32" s="5">
        <v>227700.11834096105</v>
      </c>
    </row>
    <row r="33" spans="1:23">
      <c r="A33" s="6" t="s">
        <v>144</v>
      </c>
      <c r="B33" s="6" t="s">
        <v>120</v>
      </c>
      <c r="C33" s="5">
        <v>52351.700524088759</v>
      </c>
      <c r="D33" s="5">
        <v>57920.91527000218</v>
      </c>
      <c r="E33" s="5">
        <v>66987.661955829448</v>
      </c>
      <c r="F33" s="5">
        <v>66804.635557043002</v>
      </c>
      <c r="G33" s="5">
        <v>66804.635557043002</v>
      </c>
      <c r="H33" s="5">
        <v>66804.635557043002</v>
      </c>
      <c r="I33" s="5">
        <v>66987.661955829448</v>
      </c>
      <c r="J33" s="5">
        <v>66804.635557043002</v>
      </c>
      <c r="K33" s="5">
        <v>66804.635557043002</v>
      </c>
      <c r="L33" s="5">
        <v>66804.635557043002</v>
      </c>
      <c r="M33" s="5">
        <v>66987.661955829448</v>
      </c>
      <c r="N33" s="5">
        <v>66804.635557043002</v>
      </c>
      <c r="O33" s="5">
        <v>66804.635557043002</v>
      </c>
      <c r="P33" s="5">
        <v>66804.635557043002</v>
      </c>
      <c r="Q33" s="5">
        <v>166780.8176841721</v>
      </c>
      <c r="R33" s="5">
        <v>66804.635557043002</v>
      </c>
      <c r="S33" s="5">
        <v>107680.03349203937</v>
      </c>
      <c r="T33" s="5">
        <v>66804.635557043002</v>
      </c>
      <c r="U33" s="5">
        <v>66987.661955829448</v>
      </c>
      <c r="V33" s="5">
        <v>66804.635557043002</v>
      </c>
      <c r="W33" s="5">
        <v>66804.635557043002</v>
      </c>
    </row>
    <row r="34" spans="1:23">
      <c r="A34" s="102" t="s">
        <v>137</v>
      </c>
      <c r="B34" s="102"/>
      <c r="C34" s="17">
        <v>1031327.7538737062</v>
      </c>
      <c r="D34" s="17">
        <v>1323196.6185841353</v>
      </c>
      <c r="E34" s="17">
        <v>746626.03788938664</v>
      </c>
      <c r="F34" s="17">
        <v>729452.07603723183</v>
      </c>
      <c r="G34" s="17">
        <v>660174.09879756428</v>
      </c>
      <c r="H34" s="17">
        <v>799266.13361578865</v>
      </c>
      <c r="I34" s="17">
        <v>631972.69704360014</v>
      </c>
      <c r="J34" s="17">
        <v>636464.30162879115</v>
      </c>
      <c r="K34" s="17">
        <v>637167.83717044524</v>
      </c>
      <c r="L34" s="17">
        <v>1282962.6481009549</v>
      </c>
      <c r="M34" s="17">
        <v>925162.57354127814</v>
      </c>
      <c r="N34" s="17">
        <v>1197600.3443889082</v>
      </c>
      <c r="O34" s="17">
        <v>637863.21340346092</v>
      </c>
      <c r="P34" s="17">
        <v>637836.58213328442</v>
      </c>
      <c r="Q34" s="17">
        <v>739377.23534692347</v>
      </c>
      <c r="R34" s="17">
        <v>637836.58213328442</v>
      </c>
      <c r="S34" s="17">
        <v>652633.59784053289</v>
      </c>
      <c r="T34" s="17">
        <v>612419.19099763816</v>
      </c>
      <c r="U34" s="17">
        <v>613757.44151012425</v>
      </c>
      <c r="V34" s="17">
        <v>1257428.0513708796</v>
      </c>
      <c r="W34" s="17">
        <v>613925.16308447637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462463.00000003661</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22688.685523847013</v>
      </c>
      <c r="W40" s="5">
        <v>22688.685523847013</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6604.8818454627835</v>
      </c>
      <c r="H42" s="5">
        <v>33501.018653221123</v>
      </c>
      <c r="I42" s="5">
        <v>33592.802265969651</v>
      </c>
      <c r="J42" s="5">
        <v>59330.539080970484</v>
      </c>
      <c r="K42" s="5">
        <v>59330.539080970484</v>
      </c>
      <c r="L42" s="5">
        <v>59330.539080970484</v>
      </c>
      <c r="M42" s="5">
        <v>59493.088503110106</v>
      </c>
      <c r="N42" s="5">
        <v>60163.989715707263</v>
      </c>
      <c r="O42" s="5">
        <v>59716.839715707225</v>
      </c>
      <c r="P42" s="5">
        <v>59554.23971570719</v>
      </c>
      <c r="Q42" s="5">
        <v>59717.402016298183</v>
      </c>
      <c r="R42" s="5">
        <v>60021.96717228838</v>
      </c>
      <c r="S42" s="5">
        <v>65282.905687741601</v>
      </c>
      <c r="T42" s="5">
        <v>65282.905687741601</v>
      </c>
      <c r="U42" s="5">
        <v>65461.762963598434</v>
      </c>
      <c r="V42" s="5">
        <v>65282.905687741601</v>
      </c>
      <c r="W42" s="5">
        <v>65282.905687741601</v>
      </c>
    </row>
    <row r="43" spans="1:23">
      <c r="A43" s="6" t="s">
        <v>145</v>
      </c>
      <c r="B43" s="6" t="s">
        <v>119</v>
      </c>
      <c r="C43" s="5">
        <v>199173.23360000559</v>
      </c>
      <c r="D43" s="5">
        <v>204871.61384000615</v>
      </c>
      <c r="E43" s="5">
        <v>205432.90593271845</v>
      </c>
      <c r="F43" s="5">
        <v>204871.61384000615</v>
      </c>
      <c r="G43" s="5">
        <v>231109.09731104024</v>
      </c>
      <c r="H43" s="5">
        <v>337688.59746363526</v>
      </c>
      <c r="I43" s="5">
        <v>347404.56162398041</v>
      </c>
      <c r="J43" s="5">
        <v>626925.15435648186</v>
      </c>
      <c r="K43" s="5">
        <v>626925.15435648186</v>
      </c>
      <c r="L43" s="5">
        <v>649289.54070673487</v>
      </c>
      <c r="M43" s="5">
        <v>651068.41616072552</v>
      </c>
      <c r="N43" s="5">
        <v>785575.36883307691</v>
      </c>
      <c r="O43" s="5">
        <v>783169.81883307709</v>
      </c>
      <c r="P43" s="5">
        <v>783169.81883307709</v>
      </c>
      <c r="Q43" s="5">
        <v>785315.48956960626</v>
      </c>
      <c r="R43" s="5">
        <v>783169.81883307709</v>
      </c>
      <c r="S43" s="5">
        <v>891376.72560745769</v>
      </c>
      <c r="T43" s="5">
        <v>1453083.8191130478</v>
      </c>
      <c r="U43" s="5">
        <v>1096264.0253650213</v>
      </c>
      <c r="V43" s="5">
        <v>1235133.6561800577</v>
      </c>
      <c r="W43" s="5">
        <v>783169.81883307709</v>
      </c>
    </row>
    <row r="44" spans="1:23">
      <c r="A44" s="6" t="s">
        <v>145</v>
      </c>
      <c r="B44" s="6" t="s">
        <v>120</v>
      </c>
      <c r="C44" s="5">
        <v>25184.061070000094</v>
      </c>
      <c r="D44" s="5">
        <v>25184.061070000094</v>
      </c>
      <c r="E44" s="5">
        <v>27554.041657444188</v>
      </c>
      <c r="F44" s="5">
        <v>27478.757390620573</v>
      </c>
      <c r="G44" s="5">
        <v>48107.280742886134</v>
      </c>
      <c r="H44" s="5">
        <v>111906.66609769304</v>
      </c>
      <c r="I44" s="5">
        <v>112213.25970344018</v>
      </c>
      <c r="J44" s="5">
        <v>111906.66609769304</v>
      </c>
      <c r="K44" s="5">
        <v>111906.66609769304</v>
      </c>
      <c r="L44" s="5">
        <v>111906.66609769304</v>
      </c>
      <c r="M44" s="5">
        <v>112213.25970344018</v>
      </c>
      <c r="N44" s="5">
        <v>111906.66609769304</v>
      </c>
      <c r="O44" s="5">
        <v>111906.66609769304</v>
      </c>
      <c r="P44" s="5">
        <v>111906.66609769304</v>
      </c>
      <c r="Q44" s="5">
        <v>112213.25970344018</v>
      </c>
      <c r="R44" s="5">
        <v>111906.66609769304</v>
      </c>
      <c r="S44" s="5">
        <v>111906.66609769304</v>
      </c>
      <c r="T44" s="5">
        <v>111906.66609769304</v>
      </c>
      <c r="U44" s="5">
        <v>112213.25970344018</v>
      </c>
      <c r="V44" s="5">
        <v>111906.66609769304</v>
      </c>
      <c r="W44" s="5">
        <v>111906.66609769304</v>
      </c>
    </row>
    <row r="45" spans="1:23">
      <c r="A45" s="102" t="s">
        <v>137</v>
      </c>
      <c r="B45" s="102"/>
      <c r="C45" s="17">
        <v>1093446.1246735968</v>
      </c>
      <c r="D45" s="17">
        <v>1099144.5049135974</v>
      </c>
      <c r="E45" s="17">
        <v>1104456.8428814344</v>
      </c>
      <c r="F45" s="17">
        <v>1101439.201234218</v>
      </c>
      <c r="G45" s="17">
        <v>931522.3399029891</v>
      </c>
      <c r="H45" s="17">
        <v>666334.36221811257</v>
      </c>
      <c r="I45" s="17">
        <v>676950.72573394957</v>
      </c>
      <c r="J45" s="17">
        <v>981400.43953870854</v>
      </c>
      <c r="K45" s="17">
        <v>981400.43953870854</v>
      </c>
      <c r="L45" s="17">
        <v>1003764.8258889617</v>
      </c>
      <c r="M45" s="17">
        <v>1006514.866507835</v>
      </c>
      <c r="N45" s="17">
        <v>1140884.1046500404</v>
      </c>
      <c r="O45" s="17">
        <v>1135459.3046500406</v>
      </c>
      <c r="P45" s="17">
        <v>1135296.7046500405</v>
      </c>
      <c r="Q45" s="17">
        <v>1138407.1065805887</v>
      </c>
      <c r="R45" s="17">
        <v>1135764.4321066216</v>
      </c>
      <c r="S45" s="17">
        <v>1249232.2773964554</v>
      </c>
      <c r="T45" s="17">
        <v>1810939.3709020456</v>
      </c>
      <c r="U45" s="17">
        <v>1424418.9753780935</v>
      </c>
      <c r="V45" s="17">
        <v>1565562.9934928978</v>
      </c>
      <c r="W45" s="17">
        <v>1113599.1561459173</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8897.7187209951044</v>
      </c>
      <c r="T51" s="5">
        <v>8897.7187209951044</v>
      </c>
      <c r="U51" s="5">
        <v>8922.0960325594806</v>
      </c>
      <c r="V51" s="5">
        <v>8897.7187209951044</v>
      </c>
      <c r="W51" s="5">
        <v>8897.7187209951044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7674.2083521908917</v>
      </c>
      <c r="I53" s="5">
        <v>7695.2335805530647</v>
      </c>
      <c r="J53" s="5">
        <v>15092.658352189943</v>
      </c>
      <c r="K53" s="5">
        <v>15092.658352189943</v>
      </c>
      <c r="L53" s="5">
        <v>14848.758352189912</v>
      </c>
      <c r="M53" s="5">
        <v>14889.439881921946</v>
      </c>
      <c r="N53" s="5">
        <v>18854.162802318711</v>
      </c>
      <c r="O53" s="5">
        <v>20878.675274649519</v>
      </c>
      <c r="P53" s="5">
        <v>20675.425274649511</v>
      </c>
      <c r="Q53" s="5">
        <v>20732.070275401977</v>
      </c>
      <c r="R53" s="5">
        <v>22063.958352188958</v>
      </c>
      <c r="S53" s="5">
        <v>22063.958352188958</v>
      </c>
      <c r="T53" s="5">
        <v>22063.958352188958</v>
      </c>
      <c r="U53" s="5">
        <v>22124.407553153862</v>
      </c>
      <c r="V53" s="5">
        <v>22063.958352188958</v>
      </c>
      <c r="W53" s="5">
        <v>22063.958352188958</v>
      </c>
    </row>
    <row r="54" spans="1:23">
      <c r="A54" s="6" t="s">
        <v>146</v>
      </c>
      <c r="B54" s="6" t="s">
        <v>119</v>
      </c>
      <c r="C54" s="5">
        <v>119116.7201608738</v>
      </c>
      <c r="D54" s="5">
        <v>128737.71653294021</v>
      </c>
      <c r="E54" s="5">
        <v>129090.42260563314</v>
      </c>
      <c r="F54" s="5">
        <v>128737.71653294021</v>
      </c>
      <c r="G54" s="5">
        <v>128737.71653294021</v>
      </c>
      <c r="H54" s="5">
        <v>128737.71653294021</v>
      </c>
      <c r="I54" s="5">
        <v>129090.42260563314</v>
      </c>
      <c r="J54" s="5">
        <v>128737.71653294021</v>
      </c>
      <c r="K54" s="5">
        <v>285554.19959518721</v>
      </c>
      <c r="L54" s="5">
        <v>208139.97975493979</v>
      </c>
      <c r="M54" s="5">
        <v>129090.42260563314</v>
      </c>
      <c r="N54" s="5">
        <v>128737.71653294021</v>
      </c>
      <c r="O54" s="5">
        <v>449148.9391957621</v>
      </c>
      <c r="P54" s="5">
        <v>127225.65653293992</v>
      </c>
      <c r="Q54" s="5">
        <v>377139.2241557315</v>
      </c>
      <c r="R54" s="5">
        <v>543893.43064858939</v>
      </c>
      <c r="S54" s="5">
        <v>239721.9946849246</v>
      </c>
      <c r="T54" s="5">
        <v>380944.50069194403</v>
      </c>
      <c r="U54" s="5">
        <v>643417.00481078355</v>
      </c>
      <c r="V54" s="5">
        <v>188505.38675895438</v>
      </c>
      <c r="W54" s="5">
        <v>127225.65653293992</v>
      </c>
    </row>
    <row r="55" spans="1:23">
      <c r="A55" s="6" t="s">
        <v>146</v>
      </c>
      <c r="B55" s="6" t="s">
        <v>120</v>
      </c>
      <c r="C55" s="5">
        <v>12677.456443065845</v>
      </c>
      <c r="D55" s="5">
        <v>15640.796443065276</v>
      </c>
      <c r="E55" s="5">
        <v>16500.79909359436</v>
      </c>
      <c r="F55" s="5">
        <v>16455.714943065417</v>
      </c>
      <c r="G55" s="5">
        <v>16455.714943065417</v>
      </c>
      <c r="H55" s="5">
        <v>16455.714943065417</v>
      </c>
      <c r="I55" s="5">
        <v>16500.79909359436</v>
      </c>
      <c r="J55" s="5">
        <v>16455.714943065417</v>
      </c>
      <c r="K55" s="5">
        <v>16455.714943065417</v>
      </c>
      <c r="L55" s="5">
        <v>16455.714943065417</v>
      </c>
      <c r="M55" s="5">
        <v>16500.79909359436</v>
      </c>
      <c r="N55" s="5">
        <v>16455.714943065417</v>
      </c>
      <c r="O55" s="5">
        <v>16455.714943065417</v>
      </c>
      <c r="P55" s="5">
        <v>16455.714943065417</v>
      </c>
      <c r="Q55" s="5">
        <v>16500.79909359436</v>
      </c>
      <c r="R55" s="5">
        <v>16455.714943065417</v>
      </c>
      <c r="S55" s="5">
        <v>16455.714943065417</v>
      </c>
      <c r="T55" s="5">
        <v>16455.714943065417</v>
      </c>
      <c r="U55" s="5">
        <v>16500.79909359436</v>
      </c>
      <c r="V55" s="5">
        <v>16455.714943065417</v>
      </c>
      <c r="W55" s="5">
        <v>16455.714943065417</v>
      </c>
    </row>
    <row r="56" spans="1:23">
      <c r="A56" s="102" t="s">
        <v>137</v>
      </c>
      <c r="B56" s="102"/>
      <c r="C56" s="17">
        <v>205773.97748716114</v>
      </c>
      <c r="D56" s="17">
        <v>211180.24920169375</v>
      </c>
      <c r="E56" s="17">
        <v>210650.11446252029</v>
      </c>
      <c r="F56" s="17">
        <v>210074.56770169371</v>
      </c>
      <c r="G56" s="17">
        <v>210074.56770169371</v>
      </c>
      <c r="H56" s="17">
        <v>216000.82605388435</v>
      </c>
      <c r="I56" s="17">
        <v>216592.60913896348</v>
      </c>
      <c r="J56" s="17">
        <v>223419.27605388337</v>
      </c>
      <c r="K56" s="17">
        <v>380235.75911613042</v>
      </c>
      <c r="L56" s="17">
        <v>296790.41427588311</v>
      </c>
      <c r="M56" s="17">
        <v>217983.73502937367</v>
      </c>
      <c r="N56" s="17">
        <v>217847.9913046179</v>
      </c>
      <c r="O56" s="17">
        <v>540283.72643977054</v>
      </c>
      <c r="P56" s="17">
        <v>218157.19377694844</v>
      </c>
      <c r="Q56" s="17">
        <v>428697.23026890244</v>
      </c>
      <c r="R56" s="17">
        <v>596699.1009701381</v>
      </c>
      <c r="S56" s="17">
        <v>287139.38670117408</v>
      </c>
      <c r="T56" s="17">
        <v>428361.89270819351</v>
      </c>
      <c r="U56" s="17">
        <v>690964.30749009119</v>
      </c>
      <c r="V56" s="17">
        <v>235922.77877520386</v>
      </c>
      <c r="W56" s="17">
        <v>174643.04854918941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34190.8777216202</v>
      </c>
      <c r="D65" s="5">
        <v>43015.329557105681</v>
      </c>
      <c r="E65" s="5">
        <v>43133.179775070355</v>
      </c>
      <c r="F65" s="5">
        <v>43015.329557105681</v>
      </c>
      <c r="G65" s="5">
        <v>43015.329557105681</v>
      </c>
      <c r="H65" s="5">
        <v>46596.165394092233</v>
      </c>
      <c r="I65" s="5">
        <v>68668.707419178158</v>
      </c>
      <c r="J65" s="5">
        <v>68481.088000000134</v>
      </c>
      <c r="K65" s="5">
        <v>68481.088000000134</v>
      </c>
      <c r="L65" s="5">
        <v>68481.088000000134</v>
      </c>
      <c r="M65" s="5">
        <v>68668.707419178158</v>
      </c>
      <c r="N65" s="5">
        <v>68481.088000000134</v>
      </c>
      <c r="O65" s="5">
        <v>68481.088000000134</v>
      </c>
      <c r="P65" s="5">
        <v>68481.088000000134</v>
      </c>
      <c r="Q65" s="5">
        <v>68668.707419178158</v>
      </c>
      <c r="R65" s="5">
        <v>68481.088000000134</v>
      </c>
      <c r="S65" s="5">
        <v>68481.088000000134</v>
      </c>
      <c r="T65" s="5">
        <v>68481.088000000134</v>
      </c>
      <c r="U65" s="5">
        <v>68668.707419178158</v>
      </c>
      <c r="V65" s="5">
        <v>68481.088000000134</v>
      </c>
      <c r="W65" s="5">
        <v>68481.088000000134</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170814.27572043383</v>
      </c>
      <c r="D67" s="17">
        <v>179638.72755591932</v>
      </c>
      <c r="E67" s="17">
        <v>180130.88845333282</v>
      </c>
      <c r="F67" s="17">
        <v>179638.72755591932</v>
      </c>
      <c r="G67" s="17">
        <v>179638.72755591932</v>
      </c>
      <c r="H67" s="17">
        <v>183219.56339290587</v>
      </c>
      <c r="I67" s="17">
        <v>205666.41609744061</v>
      </c>
      <c r="J67" s="17">
        <v>205104.48599881376</v>
      </c>
      <c r="K67" s="17">
        <v>205104.48599881376</v>
      </c>
      <c r="L67" s="17">
        <v>205104.48599881376</v>
      </c>
      <c r="M67" s="17">
        <v>205666.41609744061</v>
      </c>
      <c r="N67" s="17">
        <v>205104.48599881376</v>
      </c>
      <c r="O67" s="17">
        <v>205104.48599881376</v>
      </c>
      <c r="P67" s="17">
        <v>205104.48599881376</v>
      </c>
      <c r="Q67" s="17">
        <v>205666.41609744061</v>
      </c>
      <c r="R67" s="17">
        <v>205104.48599881376</v>
      </c>
      <c r="S67" s="17">
        <v>205104.48599881376</v>
      </c>
      <c r="T67" s="17">
        <v>205104.48599881376</v>
      </c>
      <c r="U67" s="17">
        <v>205666.41609744061</v>
      </c>
      <c r="V67" s="17">
        <v>203288.88599881396</v>
      </c>
      <c r="W67" s="17">
        <v>203288.88599881396</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1770652.2638191693</v>
      </c>
      <c r="D4" s="5">
        <v>1521608.2889417389</v>
      </c>
      <c r="E4" s="5">
        <v>833891.69260276644</v>
      </c>
      <c r="F4" s="5">
        <v>2165230.2557615093</v>
      </c>
      <c r="G4" s="5">
        <v>654329.30000003788</v>
      </c>
      <c r="H4" s="5">
        <v>630006.80000004009</v>
      </c>
      <c r="I4" s="5">
        <v>631732.84602743725</v>
      </c>
      <c r="J4" s="5">
        <v>592171.80000004428</v>
      </c>
      <c r="K4" s="5">
        <v>592171.80000004428</v>
      </c>
      <c r="L4" s="5">
        <v>1015153.0300916963</v>
      </c>
      <c r="M4" s="5">
        <v>705665.09449575993</v>
      </c>
      <c r="N4" s="5">
        <v>302463.80000001728</v>
      </c>
      <c r="O4" s="5">
        <v>302463.80000001728</v>
      </c>
      <c r="P4" s="5">
        <v>302463.80000001728</v>
      </c>
      <c r="Q4" s="5">
        <v>109263.33369864037</v>
      </c>
      <c r="R4" s="5">
        <v>108964.80000001013</v>
      </c>
      <c r="S4" s="5">
        <v>108964.80000001013</v>
      </c>
      <c r="T4" s="5">
        <v>108964.80000001013</v>
      </c>
      <c r="U4" s="5">
        <v>109263.33369864037</v>
      </c>
      <c r="V4" s="5">
        <v>593563.0300916814</v>
      </c>
      <c r="W4" s="5">
        <v>68751.600000007456</v>
      </c>
      <c r="X4" s="19"/>
    </row>
    <row r="5" spans="1:24">
      <c r="A5" s="6" t="s">
        <v>76</v>
      </c>
      <c r="B5" s="6" t="s">
        <v>113</v>
      </c>
      <c r="C5" s="5">
        <v>685241.00000006368</v>
      </c>
      <c r="D5" s="5">
        <v>685241.00000006368</v>
      </c>
      <c r="E5" s="5">
        <v>687118.37260280352</v>
      </c>
      <c r="F5" s="5">
        <v>685241.00000006368</v>
      </c>
      <c r="G5" s="5">
        <v>577693.00000003004</v>
      </c>
      <c r="H5" s="5">
        <v>858411.20354285056</v>
      </c>
      <c r="I5" s="5">
        <v>251521.21643836721</v>
      </c>
      <c r="J5" s="5">
        <v>193219.00000001458</v>
      </c>
      <c r="K5" s="5">
        <v>135604.00000001784</v>
      </c>
      <c r="L5" s="5">
        <v>135604.00000001784</v>
      </c>
      <c r="M5" s="5">
        <v>135975.51780823682</v>
      </c>
      <c r="N5" s="5">
        <v>135604.00000001784</v>
      </c>
      <c r="O5" s="5">
        <v>135604.00000001784</v>
      </c>
      <c r="P5" s="5">
        <v>135604.00000001784</v>
      </c>
      <c r="Q5" s="5">
        <v>135975.51780823682</v>
      </c>
      <c r="R5" s="5">
        <v>0</v>
      </c>
      <c r="S5" s="5">
        <v>0</v>
      </c>
      <c r="T5" s="5">
        <v>0</v>
      </c>
      <c r="U5" s="5">
        <v>0</v>
      </c>
      <c r="V5" s="5">
        <v>0</v>
      </c>
      <c r="W5" s="5">
        <v>0</v>
      </c>
      <c r="X5" s="19"/>
    </row>
    <row r="6" spans="1:24">
      <c r="A6" s="6" t="s">
        <v>76</v>
      </c>
      <c r="B6" s="6" t="s">
        <v>114</v>
      </c>
      <c r="C6" s="5">
        <v>98720.817657433334</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428847.87000236125</v>
      </c>
      <c r="K8" s="5">
        <v>428847.87000236125</v>
      </c>
      <c r="L8" s="5">
        <v>428847.87000236125</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89079.739166590851</v>
      </c>
      <c r="I9" s="5">
        <v>91845.948703171031</v>
      </c>
      <c r="J9" s="5">
        <v>107150.15132165312</v>
      </c>
      <c r="K9" s="5">
        <v>107150.15132165312</v>
      </c>
      <c r="L9" s="5">
        <v>111571.55767390455</v>
      </c>
      <c r="M9" s="5">
        <v>114686.17569790811</v>
      </c>
      <c r="N9" s="5">
        <v>128789.81088454946</v>
      </c>
      <c r="O9" s="5">
        <v>131507.1589671307</v>
      </c>
      <c r="P9" s="5">
        <v>134169.83900844739</v>
      </c>
      <c r="Q9" s="5">
        <v>165576.41570265967</v>
      </c>
      <c r="R9" s="5">
        <v>176897.87621040485</v>
      </c>
      <c r="S9" s="5">
        <v>195942.82600529018</v>
      </c>
      <c r="T9" s="5">
        <v>195942.82600529018</v>
      </c>
      <c r="U9" s="5">
        <v>196479.6556655785</v>
      </c>
      <c r="V9" s="5">
        <v>200478.45974762176</v>
      </c>
      <c r="W9" s="5">
        <v>212894.81819144776</v>
      </c>
      <c r="X9" s="19"/>
    </row>
    <row r="10" spans="1:24">
      <c r="A10" s="6" t="s">
        <v>76</v>
      </c>
      <c r="B10" s="6" t="s">
        <v>119</v>
      </c>
      <c r="C10" s="5">
        <v>412630.085560003</v>
      </c>
      <c r="D10" s="5">
        <v>455166.54600000015</v>
      </c>
      <c r="E10" s="5">
        <v>465789.55909646355</v>
      </c>
      <c r="F10" s="5">
        <v>469351.76349578117</v>
      </c>
      <c r="G10" s="5">
        <v>538630.59148809663</v>
      </c>
      <c r="H10" s="5">
        <v>615162.80870208284</v>
      </c>
      <c r="I10" s="5">
        <v>744235.15935557231</v>
      </c>
      <c r="J10" s="5">
        <v>749861.89787550876</v>
      </c>
      <c r="K10" s="5">
        <v>765042.67168010701</v>
      </c>
      <c r="L10" s="5">
        <v>894081.08650649828</v>
      </c>
      <c r="M10" s="5">
        <v>967391.21606663137</v>
      </c>
      <c r="N10" s="5">
        <v>1147700.7223451289</v>
      </c>
      <c r="O10" s="5">
        <v>1153902.7433242553</v>
      </c>
      <c r="P10" s="5">
        <v>1153902.7433242553</v>
      </c>
      <c r="Q10" s="5">
        <v>1311556.9763436967</v>
      </c>
      <c r="R10" s="5">
        <v>1362915.9385122396</v>
      </c>
      <c r="S10" s="5">
        <v>1443803.1838415037</v>
      </c>
      <c r="T10" s="5">
        <v>1415898.8038415057</v>
      </c>
      <c r="U10" s="5">
        <v>1426053.0403163014</v>
      </c>
      <c r="V10" s="5">
        <v>1431887.5338167481</v>
      </c>
      <c r="W10" s="5">
        <v>1429674.4278167479</v>
      </c>
      <c r="X10" s="19"/>
    </row>
    <row r="11" spans="1:24">
      <c r="A11" s="6" t="s">
        <v>76</v>
      </c>
      <c r="B11" s="6" t="s">
        <v>120</v>
      </c>
      <c r="C11" s="5">
        <v>134511.17421000206</v>
      </c>
      <c r="D11" s="5">
        <v>147596.08071000196</v>
      </c>
      <c r="E11" s="5">
        <v>151075.61912564619</v>
      </c>
      <c r="F11" s="5">
        <v>150662.84421000231</v>
      </c>
      <c r="G11" s="5">
        <v>179705.90084466347</v>
      </c>
      <c r="H11" s="5">
        <v>212539.26082998817</v>
      </c>
      <c r="I11" s="5">
        <v>241206.54186935592</v>
      </c>
      <c r="J11" s="5">
        <v>241423.38444235543</v>
      </c>
      <c r="K11" s="5">
        <v>251054.99434694697</v>
      </c>
      <c r="L11" s="5">
        <v>268352.36877121846</v>
      </c>
      <c r="M11" s="5">
        <v>288572.1097220435</v>
      </c>
      <c r="N11" s="5">
        <v>330363.63586232893</v>
      </c>
      <c r="O11" s="5">
        <v>361851.76877717767</v>
      </c>
      <c r="P11" s="5">
        <v>369570.21927986387</v>
      </c>
      <c r="Q11" s="5">
        <v>442932.62442561751</v>
      </c>
      <c r="R11" s="5">
        <v>445647.0595845494</v>
      </c>
      <c r="S11" s="5">
        <v>504404.99591582728</v>
      </c>
      <c r="T11" s="5">
        <v>501892.90801294608</v>
      </c>
      <c r="U11" s="5">
        <v>510983.58747076918</v>
      </c>
      <c r="V11" s="5">
        <v>538016.64150567167</v>
      </c>
      <c r="W11" s="5">
        <v>538016.64150567167</v>
      </c>
      <c r="X11" s="19"/>
    </row>
    <row r="12" spans="1:24">
      <c r="A12" s="102" t="s">
        <v>137</v>
      </c>
      <c r="B12" s="102"/>
      <c r="C12" s="17">
        <v>3663362.9785851138</v>
      </c>
      <c r="D12" s="17">
        <v>3462936.2879901463</v>
      </c>
      <c r="E12" s="17">
        <v>2791063.6836354416</v>
      </c>
      <c r="F12" s="17">
        <v>4134337.726983781</v>
      </c>
      <c r="G12" s="17">
        <v>2639004.8046711711</v>
      </c>
      <c r="H12" s="17">
        <v>3006136.1025798852</v>
      </c>
      <c r="I12" s="17">
        <v>2563124.403527684</v>
      </c>
      <c r="J12" s="17">
        <v>2500775.7739778878</v>
      </c>
      <c r="K12" s="17">
        <v>2467973.1576870806</v>
      </c>
      <c r="L12" s="17">
        <v>3035924.3583816476</v>
      </c>
      <c r="M12" s="17">
        <v>2825126.8464311878</v>
      </c>
      <c r="N12" s="17">
        <v>2652538.7202309598</v>
      </c>
      <c r="O12" s="17">
        <v>2685956.1622073641</v>
      </c>
      <c r="P12" s="17">
        <v>2694567.0827513663</v>
      </c>
      <c r="Q12" s="17">
        <v>2725420.8205727912</v>
      </c>
      <c r="R12" s="17">
        <v>2653011.2554459693</v>
      </c>
      <c r="S12" s="17">
        <v>2800943.804901504</v>
      </c>
      <c r="T12" s="17">
        <v>2770527.3369986247</v>
      </c>
      <c r="U12" s="17">
        <v>2759893.2169782082</v>
      </c>
      <c r="V12" s="17">
        <v>3277830.7863005903</v>
      </c>
      <c r="W12" s="17">
        <v>2763222.6086527426</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1047997.7160296901</v>
      </c>
      <c r="D15" s="5">
        <v>526176.74999999418</v>
      </c>
      <c r="E15" s="5">
        <v>408653.5397260625</v>
      </c>
      <c r="F15" s="5">
        <v>1451404.2566443793</v>
      </c>
      <c r="G15" s="5">
        <v>336191.00000002334</v>
      </c>
      <c r="H15" s="5">
        <v>336191.00000002334</v>
      </c>
      <c r="I15" s="5">
        <v>337112.07123289979</v>
      </c>
      <c r="J15" s="5">
        <v>336191.00000002334</v>
      </c>
      <c r="K15" s="5">
        <v>336191.00000002334</v>
      </c>
      <c r="L15" s="5">
        <v>297275.00000000757</v>
      </c>
      <c r="M15" s="5">
        <v>187525.3643835593</v>
      </c>
      <c r="N15" s="5">
        <v>148097.00000000064</v>
      </c>
      <c r="O15" s="5">
        <v>148097.00000000064</v>
      </c>
      <c r="P15" s="5">
        <v>148097.00000000064</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54395.32893448852</v>
      </c>
      <c r="N20" s="5">
        <v>60192.455462512284</v>
      </c>
      <c r="O20" s="5">
        <v>60192.455462512284</v>
      </c>
      <c r="P20" s="5">
        <v>60192.455462512284</v>
      </c>
      <c r="Q20" s="5">
        <v>79091.506390058392</v>
      </c>
      <c r="R20" s="5">
        <v>78875.409378063792</v>
      </c>
      <c r="S20" s="5">
        <v>86946.34313005858</v>
      </c>
      <c r="T20" s="5">
        <v>86946.34313005858</v>
      </c>
      <c r="U20" s="5">
        <v>87184.552289318905</v>
      </c>
      <c r="V20" s="5">
        <v>89681.366974508317</v>
      </c>
      <c r="W20" s="5">
        <v>89681.366974508317</v>
      </c>
    </row>
    <row r="21" spans="1:23">
      <c r="A21" s="6" t="s">
        <v>127</v>
      </c>
      <c r="B21" s="6" t="s">
        <v>119</v>
      </c>
      <c r="C21" s="5">
        <v>75120.057200005278</v>
      </c>
      <c r="D21" s="5">
        <v>84505.758100005551</v>
      </c>
      <c r="E21" s="5">
        <v>89576.768917659618</v>
      </c>
      <c r="F21" s="5">
        <v>89332.023647392765</v>
      </c>
      <c r="G21" s="5">
        <v>89332.023647392765</v>
      </c>
      <c r="H21" s="5">
        <v>89332.023647392765</v>
      </c>
      <c r="I21" s="5">
        <v>129540.84152548479</v>
      </c>
      <c r="J21" s="5">
        <v>129186.90480000539</v>
      </c>
      <c r="K21" s="5">
        <v>129186.90480000539</v>
      </c>
      <c r="L21" s="5">
        <v>184822.91799737446</v>
      </c>
      <c r="M21" s="5">
        <v>227712.65845660292</v>
      </c>
      <c r="N21" s="5">
        <v>293724.17359385721</v>
      </c>
      <c r="O21" s="5">
        <v>312696.22857298428</v>
      </c>
      <c r="P21" s="5">
        <v>312696.22857298428</v>
      </c>
      <c r="Q21" s="5">
        <v>405207.17600861553</v>
      </c>
      <c r="R21" s="5">
        <v>401969.42257689813</v>
      </c>
      <c r="S21" s="5">
        <v>389163.83283623797</v>
      </c>
      <c r="T21" s="5">
        <v>387789.23283623811</v>
      </c>
      <c r="U21" s="5">
        <v>388851.66909058398</v>
      </c>
      <c r="V21" s="5">
        <v>371271.12283623702</v>
      </c>
      <c r="W21" s="5">
        <v>369058.01683623681</v>
      </c>
    </row>
    <row r="22" spans="1:23">
      <c r="A22" s="6" t="s">
        <v>127</v>
      </c>
      <c r="B22" s="6" t="s">
        <v>120</v>
      </c>
      <c r="C22" s="5">
        <v>47972.346870001107</v>
      </c>
      <c r="D22" s="5">
        <v>54621.524370000647</v>
      </c>
      <c r="E22" s="5">
        <v>57846.337973754438</v>
      </c>
      <c r="F22" s="5">
        <v>57688.287870001033</v>
      </c>
      <c r="G22" s="5">
        <v>83572.437386060294</v>
      </c>
      <c r="H22" s="5">
        <v>99823.971599527518</v>
      </c>
      <c r="I22" s="5">
        <v>116422.70182743212</v>
      </c>
      <c r="J22" s="5">
        <v>116104.60701369599</v>
      </c>
      <c r="K22" s="5">
        <v>116104.60701369599</v>
      </c>
      <c r="L22" s="5">
        <v>123893.99787000584</v>
      </c>
      <c r="M22" s="5">
        <v>141910.67094362594</v>
      </c>
      <c r="N22" s="5">
        <v>141522.93687000943</v>
      </c>
      <c r="O22" s="5">
        <v>150599.74005999428</v>
      </c>
      <c r="P22" s="5">
        <v>150599.74005999428</v>
      </c>
      <c r="Q22" s="5">
        <v>198500.31354220497</v>
      </c>
      <c r="R22" s="5">
        <v>201882.59654508071</v>
      </c>
      <c r="S22" s="5">
        <v>245609.84351543681</v>
      </c>
      <c r="T22" s="5">
        <v>241685.51051543729</v>
      </c>
      <c r="U22" s="5">
        <v>242347.66259904121</v>
      </c>
      <c r="V22" s="5">
        <v>258911.65130864808</v>
      </c>
      <c r="W22" s="5">
        <v>258911.65130864808</v>
      </c>
    </row>
    <row r="23" spans="1:23">
      <c r="A23" s="102" t="s">
        <v>137</v>
      </c>
      <c r="B23" s="102"/>
      <c r="C23" s="17">
        <v>1348286.2562098117</v>
      </c>
      <c r="D23" s="17">
        <v>842500.16858011566</v>
      </c>
      <c r="E23" s="17">
        <v>733758.25159364683</v>
      </c>
      <c r="F23" s="17">
        <v>1788068.795449971</v>
      </c>
      <c r="G23" s="17">
        <v>723533.83714359312</v>
      </c>
      <c r="H23" s="17">
        <v>739785.37135706039</v>
      </c>
      <c r="I23" s="17">
        <v>798101.49309623521</v>
      </c>
      <c r="J23" s="17">
        <v>795920.88792384148</v>
      </c>
      <c r="K23" s="17">
        <v>795920.88792384148</v>
      </c>
      <c r="L23" s="17">
        <v>820430.29197750473</v>
      </c>
      <c r="M23" s="17">
        <v>774983.51481773378</v>
      </c>
      <c r="N23" s="17">
        <v>806529.50203649374</v>
      </c>
      <c r="O23" s="17">
        <v>834578.36020560574</v>
      </c>
      <c r="P23" s="17">
        <v>834578.36020560574</v>
      </c>
      <c r="Q23" s="17">
        <v>845479.91543759615</v>
      </c>
      <c r="R23" s="17">
        <v>844963.86461015674</v>
      </c>
      <c r="S23" s="17">
        <v>883956.45559184765</v>
      </c>
      <c r="T23" s="17">
        <v>878657.52259184816</v>
      </c>
      <c r="U23" s="17">
        <v>881064.80347566144</v>
      </c>
      <c r="V23" s="17">
        <v>882100.57722950762</v>
      </c>
      <c r="W23" s="17">
        <v>879887.47122950736</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425238.15287670365</v>
      </c>
      <c r="F26" s="5">
        <v>713825.99911713018</v>
      </c>
      <c r="G26" s="5">
        <v>318138.30000001442</v>
      </c>
      <c r="H26" s="5">
        <v>293815.80000001658</v>
      </c>
      <c r="I26" s="5">
        <v>294620.77479453717</v>
      </c>
      <c r="J26" s="5">
        <v>255980.80000002083</v>
      </c>
      <c r="K26" s="5">
        <v>255980.80000002083</v>
      </c>
      <c r="L26" s="5">
        <v>717878.03009168885</v>
      </c>
      <c r="M26" s="5">
        <v>518139.7301122006</v>
      </c>
      <c r="N26" s="5">
        <v>154366.80000001666</v>
      </c>
      <c r="O26" s="5">
        <v>154366.80000001666</v>
      </c>
      <c r="P26" s="5">
        <v>154366.80000001666</v>
      </c>
      <c r="Q26" s="5">
        <v>109263.33369864037</v>
      </c>
      <c r="R26" s="5">
        <v>108964.80000001013</v>
      </c>
      <c r="S26" s="5">
        <v>108964.80000001013</v>
      </c>
      <c r="T26" s="5">
        <v>108964.80000001013</v>
      </c>
      <c r="U26" s="5">
        <v>109263.33369864037</v>
      </c>
      <c r="V26" s="5">
        <v>593563.0300916814</v>
      </c>
      <c r="W26" s="5">
        <v>68751.600000007456</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35276.599166587985</v>
      </c>
      <c r="I31" s="5">
        <v>37895.402840154544</v>
      </c>
      <c r="J31" s="5">
        <v>53347.01132165025</v>
      </c>
      <c r="K31" s="5">
        <v>53347.01132165025</v>
      </c>
      <c r="L31" s="5">
        <v>58012.317673901707</v>
      </c>
      <c r="M31" s="5">
        <v>58171.25553054257</v>
      </c>
      <c r="N31" s="5">
        <v>64232.066074770984</v>
      </c>
      <c r="O31" s="5">
        <v>67396.564157352244</v>
      </c>
      <c r="P31" s="5">
        <v>70425.094198669001</v>
      </c>
      <c r="Q31" s="5">
        <v>79418.846358713141</v>
      </c>
      <c r="R31" s="5">
        <v>79201.854975219379</v>
      </c>
      <c r="S31" s="5">
        <v>84422.980932024439</v>
      </c>
      <c r="T31" s="5">
        <v>84422.980932024439</v>
      </c>
      <c r="U31" s="5">
        <v>84654.276770194352</v>
      </c>
      <c r="V31" s="5">
        <v>86223.590829906272</v>
      </c>
      <c r="W31" s="5">
        <v>90666.668365659338</v>
      </c>
    </row>
    <row r="32" spans="1:23">
      <c r="A32" s="6" t="s">
        <v>144</v>
      </c>
      <c r="B32" s="6" t="s">
        <v>119</v>
      </c>
      <c r="C32" s="5">
        <v>31002.178559995227</v>
      </c>
      <c r="D32" s="5">
        <v>50577.828559992799</v>
      </c>
      <c r="E32" s="5">
        <v>50716.397953307831</v>
      </c>
      <c r="F32" s="5">
        <v>50577.828559992799</v>
      </c>
      <c r="G32" s="5">
        <v>113658.86614988404</v>
      </c>
      <c r="H32" s="5">
        <v>167640.21555998019</v>
      </c>
      <c r="I32" s="5">
        <v>168099.50382178841</v>
      </c>
      <c r="J32" s="5">
        <v>173862.08258046652</v>
      </c>
      <c r="K32" s="5">
        <v>185607.47258046476</v>
      </c>
      <c r="L32" s="5">
        <v>209757.49449586641</v>
      </c>
      <c r="M32" s="5">
        <v>210332.17256297841</v>
      </c>
      <c r="N32" s="5">
        <v>303278.74052288645</v>
      </c>
      <c r="O32" s="5">
        <v>303278.74052288645</v>
      </c>
      <c r="P32" s="5">
        <v>303278.74052288645</v>
      </c>
      <c r="Q32" s="5">
        <v>358026.7561660459</v>
      </c>
      <c r="R32" s="5">
        <v>369989.42880764988</v>
      </c>
      <c r="S32" s="5">
        <v>417979.02205662249</v>
      </c>
      <c r="T32" s="5">
        <v>417979.02205662249</v>
      </c>
      <c r="U32" s="5">
        <v>419124.17006225721</v>
      </c>
      <c r="V32" s="5">
        <v>417979.02205662249</v>
      </c>
      <c r="W32" s="5">
        <v>417979.02205662249</v>
      </c>
    </row>
    <row r="33" spans="1:23">
      <c r="A33" s="6" t="s">
        <v>144</v>
      </c>
      <c r="B33" s="6" t="s">
        <v>120</v>
      </c>
      <c r="C33" s="5">
        <v>51485.186270001839</v>
      </c>
      <c r="D33" s="5">
        <v>57920.91527000218</v>
      </c>
      <c r="E33" s="5">
        <v>58079.602709098101</v>
      </c>
      <c r="F33" s="5">
        <v>57920.91527000218</v>
      </c>
      <c r="G33" s="5">
        <v>57920.91527000218</v>
      </c>
      <c r="H33" s="5">
        <v>57920.91527000218</v>
      </c>
      <c r="I33" s="5">
        <v>62564.293399281785</v>
      </c>
      <c r="J33" s="5">
        <v>63269.229547336108</v>
      </c>
      <c r="K33" s="5">
        <v>72900.839451927648</v>
      </c>
      <c r="L33" s="5">
        <v>82408.823019889271</v>
      </c>
      <c r="M33" s="5">
        <v>84441.892135775561</v>
      </c>
      <c r="N33" s="5">
        <v>105224.78138087431</v>
      </c>
      <c r="O33" s="5">
        <v>127636.11110573822</v>
      </c>
      <c r="P33" s="5">
        <v>135354.56160842444</v>
      </c>
      <c r="Q33" s="5">
        <v>153424.91892570493</v>
      </c>
      <c r="R33" s="5">
        <v>153005.72515814827</v>
      </c>
      <c r="S33" s="5">
        <v>162136.28061836769</v>
      </c>
      <c r="T33" s="5">
        <v>163548.52571548603</v>
      </c>
      <c r="U33" s="5">
        <v>166714.07494491508</v>
      </c>
      <c r="V33" s="5">
        <v>177461.61527001072</v>
      </c>
      <c r="W33" s="5">
        <v>177461.61527001072</v>
      </c>
    </row>
    <row r="34" spans="1:23">
      <c r="A34" s="102" t="s">
        <v>137</v>
      </c>
      <c r="B34" s="102"/>
      <c r="C34" s="17">
        <v>893823.20261963771</v>
      </c>
      <c r="D34" s="17">
        <v>1192785.5547719011</v>
      </c>
      <c r="E34" s="17">
        <v>623132.86464064172</v>
      </c>
      <c r="F34" s="17">
        <v>911180.01494728692</v>
      </c>
      <c r="G34" s="17">
        <v>578573.35342006246</v>
      </c>
      <c r="H34" s="17">
        <v>609602.21999674069</v>
      </c>
      <c r="I34" s="17">
        <v>618279.20921208046</v>
      </c>
      <c r="J34" s="17">
        <v>597299.86344962684</v>
      </c>
      <c r="K34" s="17">
        <v>618676.86335421668</v>
      </c>
      <c r="L34" s="17">
        <v>1118897.4052814993</v>
      </c>
      <c r="M34" s="17">
        <v>922065.08004028082</v>
      </c>
      <c r="N34" s="17">
        <v>677943.12797870161</v>
      </c>
      <c r="O34" s="17">
        <v>699100.99578599446</v>
      </c>
      <c r="P34" s="17">
        <v>708077.76632999722</v>
      </c>
      <c r="Q34" s="17">
        <v>744908.76095732418</v>
      </c>
      <c r="R34" s="17">
        <v>755814.37894102838</v>
      </c>
      <c r="S34" s="17">
        <v>813042.50160702586</v>
      </c>
      <c r="T34" s="17">
        <v>814454.74670414417</v>
      </c>
      <c r="U34" s="17">
        <v>817869.33065409004</v>
      </c>
      <c r="V34" s="17">
        <v>1313236.5982482217</v>
      </c>
      <c r="W34" s="17">
        <v>792868.24569230084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577693.00000003004</v>
      </c>
      <c r="H38" s="5">
        <v>858411.20354285056</v>
      </c>
      <c r="I38" s="5">
        <v>251521.21643836721</v>
      </c>
      <c r="J38" s="5">
        <v>193219.00000001458</v>
      </c>
      <c r="K38" s="5">
        <v>135604.00000001784</v>
      </c>
      <c r="L38" s="5">
        <v>135604.00000001784</v>
      </c>
      <c r="M38" s="5">
        <v>135975.51780823682</v>
      </c>
      <c r="N38" s="5">
        <v>135604.00000001784</v>
      </c>
      <c r="O38" s="5">
        <v>135604.00000001784</v>
      </c>
      <c r="P38" s="5">
        <v>135604.00000001784</v>
      </c>
      <c r="Q38" s="5">
        <v>135975.51780823682</v>
      </c>
      <c r="R38" s="5">
        <v>0</v>
      </c>
      <c r="S38" s="5">
        <v>0</v>
      </c>
      <c r="T38" s="5">
        <v>0</v>
      </c>
      <c r="U38" s="5">
        <v>0</v>
      </c>
      <c r="V38" s="5">
        <v>0</v>
      </c>
      <c r="W38" s="5">
        <v>0</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3504.041307040472</v>
      </c>
      <c r="R42" s="5">
        <v>13601.30493880939</v>
      </c>
      <c r="S42" s="5">
        <v>13601.30493880939</v>
      </c>
      <c r="T42" s="5">
        <v>13601.30493880939</v>
      </c>
      <c r="U42" s="5">
        <v>13638.568787956798</v>
      </c>
      <c r="V42" s="5">
        <v>13601.30493880939</v>
      </c>
      <c r="W42" s="5">
        <v>13601.30493880939</v>
      </c>
    </row>
    <row r="43" spans="1:23">
      <c r="A43" s="6" t="s">
        <v>145</v>
      </c>
      <c r="B43" s="6" t="s">
        <v>119</v>
      </c>
      <c r="C43" s="5">
        <v>182213.76860000237</v>
      </c>
      <c r="D43" s="5">
        <v>195788.87814000165</v>
      </c>
      <c r="E43" s="5">
        <v>196325.28602531675</v>
      </c>
      <c r="F43" s="5">
        <v>195788.87814000165</v>
      </c>
      <c r="G43" s="5">
        <v>195788.87814000165</v>
      </c>
      <c r="H43" s="5">
        <v>195788.87814000165</v>
      </c>
      <c r="I43" s="5">
        <v>252626.24925369726</v>
      </c>
      <c r="J43" s="5">
        <v>251936.01359999861</v>
      </c>
      <c r="K43" s="5">
        <v>251936.01359999861</v>
      </c>
      <c r="L43" s="5">
        <v>270675.56365079322</v>
      </c>
      <c r="M43" s="5">
        <v>271417.14053750772</v>
      </c>
      <c r="N43" s="5">
        <v>270675.56365079322</v>
      </c>
      <c r="O43" s="5">
        <v>268270.01365079329</v>
      </c>
      <c r="P43" s="5">
        <v>268270.01365079329</v>
      </c>
      <c r="Q43" s="5">
        <v>272415.74825830152</v>
      </c>
      <c r="R43" s="5">
        <v>319273.94394962012</v>
      </c>
      <c r="S43" s="5">
        <v>352833.88895314332</v>
      </c>
      <c r="T43" s="5">
        <v>333589.48895314429</v>
      </c>
      <c r="U43" s="5">
        <v>355788.90046660177</v>
      </c>
      <c r="V43" s="5">
        <v>369584.44059670699</v>
      </c>
      <c r="W43" s="5">
        <v>369584.44059670699</v>
      </c>
    </row>
    <row r="44" spans="1:23">
      <c r="A44" s="6" t="s">
        <v>145</v>
      </c>
      <c r="B44" s="6" t="s">
        <v>120</v>
      </c>
      <c r="C44" s="5">
        <v>25184.061070000094</v>
      </c>
      <c r="D44" s="5">
        <v>25184.061070000094</v>
      </c>
      <c r="E44" s="5">
        <v>25253.058497589129</v>
      </c>
      <c r="F44" s="5">
        <v>25184.061070000094</v>
      </c>
      <c r="G44" s="5">
        <v>25184.061070000094</v>
      </c>
      <c r="H44" s="5">
        <v>30612.359311766912</v>
      </c>
      <c r="I44" s="5">
        <v>37183.024031837245</v>
      </c>
      <c r="J44" s="5">
        <v>37081.431070001607</v>
      </c>
      <c r="K44" s="5">
        <v>37081.431070001607</v>
      </c>
      <c r="L44" s="5">
        <v>37081.431070001607</v>
      </c>
      <c r="M44" s="5">
        <v>37183.024031837245</v>
      </c>
      <c r="N44" s="5">
        <v>58647.800800123383</v>
      </c>
      <c r="O44" s="5">
        <v>58647.800800123383</v>
      </c>
      <c r="P44" s="5">
        <v>58647.800800123383</v>
      </c>
      <c r="Q44" s="5">
        <v>65970.869346902749</v>
      </c>
      <c r="R44" s="5">
        <v>65790.621069998626</v>
      </c>
      <c r="S44" s="5">
        <v>65790.621069998626</v>
      </c>
      <c r="T44" s="5">
        <v>65790.621069998626</v>
      </c>
      <c r="U44" s="5">
        <v>65970.869346902749</v>
      </c>
      <c r="V44" s="5">
        <v>65790.621069998626</v>
      </c>
      <c r="W44" s="5">
        <v>65790.621069998626</v>
      </c>
    </row>
    <row r="45" spans="1:23">
      <c r="A45" s="102" t="s">
        <v>137</v>
      </c>
      <c r="B45" s="102"/>
      <c r="C45" s="17">
        <v>1076486.6596736296</v>
      </c>
      <c r="D45" s="17">
        <v>1090061.7692136287</v>
      </c>
      <c r="E45" s="17">
        <v>1093048.2398142139</v>
      </c>
      <c r="F45" s="17">
        <v>1090061.7692136287</v>
      </c>
      <c r="G45" s="17">
        <v>982513.76921359519</v>
      </c>
      <c r="H45" s="17">
        <v>1268660.2709981825</v>
      </c>
      <c r="I45" s="17">
        <v>725682.01241240627</v>
      </c>
      <c r="J45" s="17">
        <v>666084.2746735781</v>
      </c>
      <c r="K45" s="17">
        <v>608469.27467358136</v>
      </c>
      <c r="L45" s="17">
        <v>627208.82472437597</v>
      </c>
      <c r="M45" s="17">
        <v>628927.20506608626</v>
      </c>
      <c r="N45" s="17">
        <v>648775.19445449777</v>
      </c>
      <c r="O45" s="17">
        <v>643350.39445449749</v>
      </c>
      <c r="P45" s="17">
        <v>643187.79445449752</v>
      </c>
      <c r="Q45" s="17">
        <v>659027.13201172557</v>
      </c>
      <c r="R45" s="17">
        <v>579331.84996199119</v>
      </c>
      <c r="S45" s="17">
        <v>612891.79496551433</v>
      </c>
      <c r="T45" s="17">
        <v>593647.39496551536</v>
      </c>
      <c r="U45" s="17">
        <v>585878.26594749501</v>
      </c>
      <c r="V45" s="17">
        <v>599045.14660907316</v>
      </c>
      <c r="W45" s="17">
        <v>599045.14660907316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1304.3638356166659</v>
      </c>
      <c r="R53" s="5">
        <v>2967.8175710463852</v>
      </c>
      <c r="S53" s="5">
        <v>4241.575950424035</v>
      </c>
      <c r="T53" s="5">
        <v>4241.575950424035</v>
      </c>
      <c r="U53" s="5">
        <v>4253.1967064525979</v>
      </c>
      <c r="V53" s="5">
        <v>4241.575950424035</v>
      </c>
      <c r="W53" s="5">
        <v>12214.856858496989</v>
      </c>
    </row>
    <row r="54" spans="1:23">
      <c r="A54" s="6" t="s">
        <v>146</v>
      </c>
      <c r="B54" s="6" t="s">
        <v>119</v>
      </c>
      <c r="C54" s="5">
        <v>98041.512199999925</v>
      </c>
      <c r="D54" s="5">
        <v>98041.512199999925</v>
      </c>
      <c r="E54" s="5">
        <v>98310.11908273962</v>
      </c>
      <c r="F54" s="5">
        <v>98041.512199999925</v>
      </c>
      <c r="G54" s="5">
        <v>99048.083977081667</v>
      </c>
      <c r="H54" s="5">
        <v>116176.24178486147</v>
      </c>
      <c r="I54" s="5">
        <v>137405.41132073081</v>
      </c>
      <c r="J54" s="5">
        <v>137029.98669963595</v>
      </c>
      <c r="K54" s="5">
        <v>132871.82169963545</v>
      </c>
      <c r="L54" s="5">
        <v>134457.69150996098</v>
      </c>
      <c r="M54" s="5">
        <v>153567.88012372472</v>
      </c>
      <c r="N54" s="5">
        <v>153148.29575180204</v>
      </c>
      <c r="O54" s="5">
        <v>142783.81175180138</v>
      </c>
      <c r="P54" s="5">
        <v>142783.81175180138</v>
      </c>
      <c r="Q54" s="5">
        <v>148685.74722514671</v>
      </c>
      <c r="R54" s="5">
        <v>144809.19435228204</v>
      </c>
      <c r="S54" s="5">
        <v>154324.20580047203</v>
      </c>
      <c r="T54" s="5">
        <v>147038.8258004727</v>
      </c>
      <c r="U54" s="5">
        <v>132431.26586019972</v>
      </c>
      <c r="V54" s="5">
        <v>143550.71413215343</v>
      </c>
      <c r="W54" s="5">
        <v>143550.71413215343</v>
      </c>
    </row>
    <row r="55" spans="1:23">
      <c r="A55" s="6" t="s">
        <v>146</v>
      </c>
      <c r="B55" s="6" t="s">
        <v>120</v>
      </c>
      <c r="C55" s="5">
        <v>9869.5799999990504</v>
      </c>
      <c r="D55" s="5">
        <v>9869.5799999990504</v>
      </c>
      <c r="E55" s="5">
        <v>9896.6199452045221</v>
      </c>
      <c r="F55" s="5">
        <v>9869.5799999990504</v>
      </c>
      <c r="G55" s="5">
        <v>13028.487118600884</v>
      </c>
      <c r="H55" s="5">
        <v>24182.014648691529</v>
      </c>
      <c r="I55" s="5">
        <v>24753.9136438366</v>
      </c>
      <c r="J55" s="5">
        <v>24686.280000000974</v>
      </c>
      <c r="K55" s="5">
        <v>24686.280000000974</v>
      </c>
      <c r="L55" s="5">
        <v>24686.280000000974</v>
      </c>
      <c r="M55" s="5">
        <v>24753.9136438366</v>
      </c>
      <c r="N55" s="5">
        <v>24686.280000000974</v>
      </c>
      <c r="O55" s="5">
        <v>24686.280000000974</v>
      </c>
      <c r="P55" s="5">
        <v>24686.280000000974</v>
      </c>
      <c r="Q55" s="5">
        <v>24753.9136438366</v>
      </c>
      <c r="R55" s="5">
        <v>24686.280000000974</v>
      </c>
      <c r="S55" s="5">
        <v>28359.680712023786</v>
      </c>
      <c r="T55" s="5">
        <v>28359.680712023786</v>
      </c>
      <c r="U55" s="5">
        <v>33435.537785389301</v>
      </c>
      <c r="V55" s="5">
        <v>33344.18385701393</v>
      </c>
      <c r="W55" s="5">
        <v>33344.18385701393</v>
      </c>
    </row>
    <row r="56" spans="1:23">
      <c r="A56" s="102" t="s">
        <v>137</v>
      </c>
      <c r="B56" s="102"/>
      <c r="C56" s="17">
        <v>181890.89308322041</v>
      </c>
      <c r="D56" s="17">
        <v>174712.82842568724</v>
      </c>
      <c r="E56" s="17">
        <v>173265.63179123693</v>
      </c>
      <c r="F56" s="17">
        <v>172792.22842568706</v>
      </c>
      <c r="G56" s="17">
        <v>176957.70732137063</v>
      </c>
      <c r="H56" s="17">
        <v>205239.39265924107</v>
      </c>
      <c r="I56" s="17">
        <v>227218.21772786017</v>
      </c>
      <c r="J56" s="17">
        <v>226597.40292532498</v>
      </c>
      <c r="K56" s="17">
        <v>222439.23792532447</v>
      </c>
      <c r="L56" s="17">
        <v>217993.98273565021</v>
      </c>
      <c r="M56" s="17">
        <v>237333.03790071726</v>
      </c>
      <c r="N56" s="17">
        <v>233139.02277809684</v>
      </c>
      <c r="O56" s="17">
        <v>222774.53877809615</v>
      </c>
      <c r="P56" s="17">
        <v>222571.28877809615</v>
      </c>
      <c r="Q56" s="17">
        <v>189069.1614487746</v>
      </c>
      <c r="R56" s="17">
        <v>186749.28894962376</v>
      </c>
      <c r="S56" s="17">
        <v>195567.02948932076</v>
      </c>
      <c r="T56" s="17">
        <v>188281.64948932143</v>
      </c>
      <c r="U56" s="17">
        <v>178785.24290454231</v>
      </c>
      <c r="V56" s="17">
        <v>189778.04096599232</v>
      </c>
      <c r="W56" s="17">
        <v>197751.32187406527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154051.45799879331</v>
      </c>
      <c r="K63" s="5">
        <v>154051.45799879331</v>
      </c>
      <c r="L63" s="5">
        <v>154051.45799879331</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2251.4893472658873</v>
      </c>
      <c r="O64" s="5">
        <v>2251.4893472658873</v>
      </c>
      <c r="P64" s="5">
        <v>2251.4893472658873</v>
      </c>
      <c r="Q64" s="5">
        <v>2257.6578112309985</v>
      </c>
      <c r="R64" s="5">
        <v>2251.4893472658873</v>
      </c>
      <c r="S64" s="5">
        <v>6730.621053973714</v>
      </c>
      <c r="T64" s="5">
        <v>6730.621053973714</v>
      </c>
      <c r="U64" s="5">
        <v>6749.0611116558266</v>
      </c>
      <c r="V64" s="5">
        <v>6730.621053973714</v>
      </c>
      <c r="W64" s="5">
        <v>6730.621053973714</v>
      </c>
    </row>
    <row r="65" spans="1:23">
      <c r="A65" s="6" t="s">
        <v>147</v>
      </c>
      <c r="B65" s="6" t="s">
        <v>119</v>
      </c>
      <c r="C65" s="5">
        <v>26252.569000000185</v>
      </c>
      <c r="D65" s="5">
        <v>26252.569000000185</v>
      </c>
      <c r="E65" s="5">
        <v>30860.987117439719</v>
      </c>
      <c r="F65" s="5">
        <v>35611.520948394056</v>
      </c>
      <c r="G65" s="5">
        <v>40802.739573736471</v>
      </c>
      <c r="H65" s="5">
        <v>46225.449569846765</v>
      </c>
      <c r="I65" s="5">
        <v>56563.15343387083</v>
      </c>
      <c r="J65" s="5">
        <v>57846.91019540219</v>
      </c>
      <c r="K65" s="5">
        <v>65440.459000002571</v>
      </c>
      <c r="L65" s="5">
        <v>94367.418852503193</v>
      </c>
      <c r="M65" s="5">
        <v>104361.36438581746</v>
      </c>
      <c r="N65" s="5">
        <v>126873.94882579008</v>
      </c>
      <c r="O65" s="5">
        <v>126873.94882579008</v>
      </c>
      <c r="P65" s="5">
        <v>126873.94882579008</v>
      </c>
      <c r="Q65" s="5">
        <v>127221.54868558676</v>
      </c>
      <c r="R65" s="5">
        <v>126873.94882579008</v>
      </c>
      <c r="S65" s="5">
        <v>129502.23419502852</v>
      </c>
      <c r="T65" s="5">
        <v>129502.23419502852</v>
      </c>
      <c r="U65" s="5">
        <v>129857.03483665873</v>
      </c>
      <c r="V65" s="5">
        <v>129502.23419502852</v>
      </c>
      <c r="W65" s="5">
        <v>129502.23419502852</v>
      </c>
    </row>
    <row r="66" spans="1:23">
      <c r="A66" s="6" t="s">
        <v>147</v>
      </c>
      <c r="B66" s="6" t="s">
        <v>120</v>
      </c>
      <c r="C66" s="5">
        <v>0</v>
      </c>
      <c r="D66" s="5">
        <v>0</v>
      </c>
      <c r="E66" s="5">
        <v>0</v>
      </c>
      <c r="F66" s="5">
        <v>0</v>
      </c>
      <c r="G66" s="5">
        <v>0</v>
      </c>
      <c r="H66" s="5">
        <v>0</v>
      </c>
      <c r="I66" s="5">
        <v>282.60896696816889</v>
      </c>
      <c r="J66" s="5">
        <v>281.83681132071507</v>
      </c>
      <c r="K66" s="5">
        <v>281.83681132071507</v>
      </c>
      <c r="L66" s="5">
        <v>281.83681132071507</v>
      </c>
      <c r="M66" s="5">
        <v>282.60896696816889</v>
      </c>
      <c r="N66" s="5">
        <v>281.83681132071507</v>
      </c>
      <c r="O66" s="5">
        <v>281.83681132071507</v>
      </c>
      <c r="P66" s="5">
        <v>281.83681132071507</v>
      </c>
      <c r="Q66" s="5">
        <v>282.60896696816889</v>
      </c>
      <c r="R66" s="5">
        <v>281.83681132071507</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167858.69579570217</v>
      </c>
      <c r="F67" s="17">
        <v>172234.91894720768</v>
      </c>
      <c r="G67" s="17">
        <v>177426.1375725501</v>
      </c>
      <c r="H67" s="17">
        <v>182848.84756866039</v>
      </c>
      <c r="I67" s="17">
        <v>193843.47107910147</v>
      </c>
      <c r="J67" s="17">
        <v>214873.34500551614</v>
      </c>
      <c r="K67" s="17">
        <v>222466.89381011651</v>
      </c>
      <c r="L67" s="17">
        <v>251393.85366261713</v>
      </c>
      <c r="M67" s="17">
        <v>261818.00860636996</v>
      </c>
      <c r="N67" s="17">
        <v>286151.87298316997</v>
      </c>
      <c r="O67" s="17">
        <v>286151.87298316997</v>
      </c>
      <c r="P67" s="17">
        <v>286151.87298316997</v>
      </c>
      <c r="Q67" s="17">
        <v>286935.85071737028</v>
      </c>
      <c r="R67" s="17">
        <v>286151.87298316997</v>
      </c>
      <c r="S67" s="17">
        <v>295486.0232477957</v>
      </c>
      <c r="T67" s="17">
        <v>295486.0232477957</v>
      </c>
      <c r="U67" s="17">
        <v>296295.57399641967</v>
      </c>
      <c r="V67" s="17">
        <v>293670.4232477959</v>
      </c>
      <c r="W67" s="17">
        <v>293670.4232477959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1621223.6276193561</v>
      </c>
      <c r="D4" s="5">
        <v>1586634.2359475591</v>
      </c>
      <c r="E4" s="5">
        <v>1547368.0952604385</v>
      </c>
      <c r="F4" s="5">
        <v>1320838.4046819231</v>
      </c>
      <c r="G4" s="5">
        <v>1244600.7875767811</v>
      </c>
      <c r="H4" s="5">
        <v>951656.28008761047</v>
      </c>
      <c r="I4" s="5">
        <v>1026402.3101304232</v>
      </c>
      <c r="J4" s="5">
        <v>405125.92365659442</v>
      </c>
      <c r="K4" s="5">
        <v>391583.43349576893</v>
      </c>
      <c r="L4" s="5">
        <v>383837.89125182974</v>
      </c>
      <c r="M4" s="5">
        <v>350715.20332348731</v>
      </c>
      <c r="N4" s="5">
        <v>269788.10324562452</v>
      </c>
      <c r="O4" s="5">
        <v>261380.32123535839</v>
      </c>
      <c r="P4" s="5">
        <v>252694.80108211859</v>
      </c>
      <c r="Q4" s="5">
        <v>212909.34016155553</v>
      </c>
      <c r="R4" s="5">
        <v>210039.13630244363</v>
      </c>
      <c r="S4" s="5">
        <v>188265.11967128268</v>
      </c>
      <c r="T4" s="5">
        <v>186294.79370907048</v>
      </c>
      <c r="U4" s="5">
        <v>184624.07591905716</v>
      </c>
      <c r="V4" s="5">
        <v>185103.32116472675</v>
      </c>
      <c r="W4" s="5">
        <v>184941.91596023578</v>
      </c>
      <c r="X4" s="19"/>
    </row>
    <row r="5" spans="1:24">
      <c r="A5" s="6" t="s">
        <v>76</v>
      </c>
      <c r="B5" s="6" t="s">
        <v>113</v>
      </c>
      <c r="C5" s="5">
        <v>200580.39599744158</v>
      </c>
      <c r="D5" s="5">
        <v>203915.67767454154</v>
      </c>
      <c r="E5" s="5">
        <v>208970.42963919695</v>
      </c>
      <c r="F5" s="5">
        <v>197836.4378628546</v>
      </c>
      <c r="G5" s="5">
        <v>137110.08330111273</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240677.06102523793</v>
      </c>
      <c r="D6" s="5">
        <v>248832.35850098077</v>
      </c>
      <c r="E6" s="5">
        <v>239589.52332859309</v>
      </c>
      <c r="F6" s="5">
        <v>234343.82372025118</v>
      </c>
      <c r="G6" s="5">
        <v>262279.26956680196</v>
      </c>
      <c r="H6" s="5">
        <v>564533.22370718082</v>
      </c>
      <c r="I6" s="5">
        <v>840408.38312004949</v>
      </c>
      <c r="J6" s="5">
        <v>1108731.462541566</v>
      </c>
      <c r="K6" s="5">
        <v>1144173.768950036</v>
      </c>
      <c r="L6" s="5">
        <v>1219914.8374797865</v>
      </c>
      <c r="M6" s="5">
        <v>1207601.1992727069</v>
      </c>
      <c r="N6" s="5">
        <v>1232289.664972767</v>
      </c>
      <c r="O6" s="5">
        <v>1234279.2594229553</v>
      </c>
      <c r="P6" s="5">
        <v>1237487.3894338871</v>
      </c>
      <c r="Q6" s="5">
        <v>1082916.531278555</v>
      </c>
      <c r="R6" s="5">
        <v>1081116.3095710294</v>
      </c>
      <c r="S6" s="5">
        <v>1130118.6190970279</v>
      </c>
      <c r="T6" s="5">
        <v>1047122.999138397</v>
      </c>
      <c r="U6" s="5">
        <v>918330.73303776258</v>
      </c>
      <c r="V6" s="5">
        <v>917841.55313136021</v>
      </c>
      <c r="W6" s="5">
        <v>919528.39435312338</v>
      </c>
      <c r="X6" s="19"/>
    </row>
    <row r="7" spans="1:24">
      <c r="A7" s="6" t="s">
        <v>76</v>
      </c>
      <c r="B7" s="6" t="s">
        <v>115</v>
      </c>
      <c r="C7" s="5">
        <v>7826.8657267413646</v>
      </c>
      <c r="D7" s="5">
        <v>5851.0613257363175</v>
      </c>
      <c r="E7" s="5">
        <v>7981.3447976881926</v>
      </c>
      <c r="F7" s="5">
        <v>14172.661730536771</v>
      </c>
      <c r="G7" s="5">
        <v>24088.198864783866</v>
      </c>
      <c r="H7" s="5">
        <v>103290.29391078964</v>
      </c>
      <c r="I7" s="5">
        <v>259619.77859877751</v>
      </c>
      <c r="J7" s="5">
        <v>1693231.4557377936</v>
      </c>
      <c r="K7" s="5">
        <v>2018846.5564757034</v>
      </c>
      <c r="L7" s="5">
        <v>2421955.0270335958</v>
      </c>
      <c r="M7" s="5">
        <v>2722798.0111278994</v>
      </c>
      <c r="N7" s="5">
        <v>3286573.4952402138</v>
      </c>
      <c r="O7" s="5">
        <v>3576698.6546424646</v>
      </c>
      <c r="P7" s="5">
        <v>3571367.5224800282</v>
      </c>
      <c r="Q7" s="5">
        <v>3307872.3607520377</v>
      </c>
      <c r="R7" s="5">
        <v>3187176.3634637338</v>
      </c>
      <c r="S7" s="5">
        <v>4485708.3054388519</v>
      </c>
      <c r="T7" s="5">
        <v>4063281.0086442167</v>
      </c>
      <c r="U7" s="5">
        <v>4644004.5838957634</v>
      </c>
      <c r="V7" s="5">
        <v>5053862.9963749638</v>
      </c>
      <c r="W7" s="5">
        <v>4965888.9993223855</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2070307.9503687769</v>
      </c>
      <c r="D12" s="17">
        <v>2045233.3334488177</v>
      </c>
      <c r="E12" s="17">
        <v>2003909.3930259168</v>
      </c>
      <c r="F12" s="17">
        <v>1767191.3279955657</v>
      </c>
      <c r="G12" s="17">
        <v>1668078.3393094798</v>
      </c>
      <c r="H12" s="17">
        <v>1619479.7977055807</v>
      </c>
      <c r="I12" s="17">
        <v>2126430.4718492501</v>
      </c>
      <c r="J12" s="17">
        <v>3207088.8419359541</v>
      </c>
      <c r="K12" s="17">
        <v>3554603.7589215087</v>
      </c>
      <c r="L12" s="17">
        <v>4025707.7557652118</v>
      </c>
      <c r="M12" s="17">
        <v>4281114.4137240937</v>
      </c>
      <c r="N12" s="17">
        <v>4788651.2634586059</v>
      </c>
      <c r="O12" s="17">
        <v>5072358.2353007784</v>
      </c>
      <c r="P12" s="17">
        <v>5061549.712996034</v>
      </c>
      <c r="Q12" s="17">
        <v>4603698.2321921485</v>
      </c>
      <c r="R12" s="17">
        <v>4478331.8093372071</v>
      </c>
      <c r="S12" s="17">
        <v>5804092.0442071622</v>
      </c>
      <c r="T12" s="17">
        <v>5296698.8014916843</v>
      </c>
      <c r="U12" s="17">
        <v>5746959.392852583</v>
      </c>
      <c r="V12" s="17">
        <v>6156807.8706710506</v>
      </c>
      <c r="W12" s="17">
        <v>6070359.3096357444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937142.77455242712</v>
      </c>
      <c r="D15" s="5">
        <v>934696.26056059031</v>
      </c>
      <c r="E15" s="5">
        <v>971528.57168210438</v>
      </c>
      <c r="F15" s="5">
        <v>752733.6271855958</v>
      </c>
      <c r="G15" s="5">
        <v>780698.06493101479</v>
      </c>
      <c r="H15" s="5">
        <v>502699.6646235768</v>
      </c>
      <c r="I15" s="5">
        <v>567921.18919831829</v>
      </c>
      <c r="J15" s="5">
        <v>149079.10525782625</v>
      </c>
      <c r="K15" s="5">
        <v>146303.79636657654</v>
      </c>
      <c r="L15" s="5">
        <v>143548.73144840967</v>
      </c>
      <c r="M15" s="5">
        <v>111720.15635148344</v>
      </c>
      <c r="N15" s="5">
        <v>37249.371875436984</v>
      </c>
      <c r="O15" s="5">
        <v>36438.123227593729</v>
      </c>
      <c r="P15" s="5">
        <v>34366.298761288934</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2300.9452001764967</v>
      </c>
      <c r="D17" s="5">
        <v>2419.4283521467282</v>
      </c>
      <c r="E17" s="5">
        <v>7382.9598216707927</v>
      </c>
      <c r="F17" s="5">
        <v>4867.8398277734259</v>
      </c>
      <c r="G17" s="5">
        <v>7971.4575432703641</v>
      </c>
      <c r="H17" s="5">
        <v>104550.82250157802</v>
      </c>
      <c r="I17" s="5">
        <v>131288.99758966709</v>
      </c>
      <c r="J17" s="5">
        <v>268316.93064295279</v>
      </c>
      <c r="K17" s="5">
        <v>278366.24012319499</v>
      </c>
      <c r="L17" s="5">
        <v>287211.06318198494</v>
      </c>
      <c r="M17" s="5">
        <v>298944.05178044556</v>
      </c>
      <c r="N17" s="5">
        <v>294045.51990740688</v>
      </c>
      <c r="O17" s="5">
        <v>291420.29569654254</v>
      </c>
      <c r="P17" s="5">
        <v>286974.69622427138</v>
      </c>
      <c r="Q17" s="5">
        <v>281030.54735475342</v>
      </c>
      <c r="R17" s="5">
        <v>278639.72668050637</v>
      </c>
      <c r="S17" s="5">
        <v>283134.9134110962</v>
      </c>
      <c r="T17" s="5">
        <v>282434.15310741827</v>
      </c>
      <c r="U17" s="5">
        <v>282974.61023352621</v>
      </c>
      <c r="V17" s="5">
        <v>282836.24676858576</v>
      </c>
      <c r="W17" s="5">
        <v>284603.10001615214</v>
      </c>
    </row>
    <row r="18" spans="1:23">
      <c r="A18" s="6" t="s">
        <v>127</v>
      </c>
      <c r="B18" s="6" t="s">
        <v>115</v>
      </c>
      <c r="C18" s="5">
        <v>914.79816384770425</v>
      </c>
      <c r="D18" s="5">
        <v>111.7967404053183</v>
      </c>
      <c r="E18" s="5">
        <v>1381.8022814924345</v>
      </c>
      <c r="F18" s="5">
        <v>5320.7338932293715</v>
      </c>
      <c r="G18" s="5">
        <v>5453.9379734786617</v>
      </c>
      <c r="H18" s="5">
        <v>30374.436056137114</v>
      </c>
      <c r="I18" s="5">
        <v>73501.713588990693</v>
      </c>
      <c r="J18" s="5">
        <v>995128.71036686981</v>
      </c>
      <c r="K18" s="5">
        <v>1235100.2670331032</v>
      </c>
      <c r="L18" s="5">
        <v>1400696.5829766463</v>
      </c>
      <c r="M18" s="5">
        <v>1686757.1010516882</v>
      </c>
      <c r="N18" s="5">
        <v>2059610.9460629281</v>
      </c>
      <c r="O18" s="5">
        <v>2188168.5099533149</v>
      </c>
      <c r="P18" s="5">
        <v>2086016.7809811102</v>
      </c>
      <c r="Q18" s="5">
        <v>1919433.6710099191</v>
      </c>
      <c r="R18" s="5">
        <v>1876535.3924004328</v>
      </c>
      <c r="S18" s="5">
        <v>2463549.7842947771</v>
      </c>
      <c r="T18" s="5">
        <v>1974047.1952222965</v>
      </c>
      <c r="U18" s="5">
        <v>2366205.8367522899</v>
      </c>
      <c r="V18" s="5">
        <v>2473730.3003698592</v>
      </c>
      <c r="W18" s="5">
        <v>2502174.4918435095</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940358.51791645121</v>
      </c>
      <c r="D23" s="17">
        <v>937227.48565314233</v>
      </c>
      <c r="E23" s="17">
        <v>980293.33378526755</v>
      </c>
      <c r="F23" s="17">
        <v>762922.20090659859</v>
      </c>
      <c r="G23" s="17">
        <v>794123.46044776379</v>
      </c>
      <c r="H23" s="17">
        <v>637624.9231812919</v>
      </c>
      <c r="I23" s="17">
        <v>772711.90037697612</v>
      </c>
      <c r="J23" s="17">
        <v>1412524.7462676489</v>
      </c>
      <c r="K23" s="17">
        <v>1659770.3035228746</v>
      </c>
      <c r="L23" s="17">
        <v>1831456.3776070408</v>
      </c>
      <c r="M23" s="17">
        <v>2097421.3091836171</v>
      </c>
      <c r="N23" s="17">
        <v>2390905.837845772</v>
      </c>
      <c r="O23" s="17">
        <v>2516026.928877451</v>
      </c>
      <c r="P23" s="17">
        <v>2407357.7759666704</v>
      </c>
      <c r="Q23" s="17">
        <v>2200464.2183646727</v>
      </c>
      <c r="R23" s="17">
        <v>2155175.1190809393</v>
      </c>
      <c r="S23" s="17">
        <v>2746684.6977058733</v>
      </c>
      <c r="T23" s="17">
        <v>2256481.348329715</v>
      </c>
      <c r="U23" s="17">
        <v>2649180.4469858161</v>
      </c>
      <c r="V23" s="17">
        <v>2756566.5471384451</v>
      </c>
      <c r="W23" s="17">
        <v>2786777.5918596615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684080.85306692938</v>
      </c>
      <c r="D26" s="5">
        <v>651937.9753869687</v>
      </c>
      <c r="E26" s="5">
        <v>575839.52357833402</v>
      </c>
      <c r="F26" s="5">
        <v>568104.77749632753</v>
      </c>
      <c r="G26" s="5">
        <v>463902.72264576633</v>
      </c>
      <c r="H26" s="5">
        <v>448956.61546403379</v>
      </c>
      <c r="I26" s="5">
        <v>458481.12093210494</v>
      </c>
      <c r="J26" s="5">
        <v>256046.81839876811</v>
      </c>
      <c r="K26" s="5">
        <v>245279.63712919236</v>
      </c>
      <c r="L26" s="5">
        <v>240289.15980342013</v>
      </c>
      <c r="M26" s="5">
        <v>238995.04697200385</v>
      </c>
      <c r="N26" s="5">
        <v>232538.7313701876</v>
      </c>
      <c r="O26" s="5">
        <v>224942.19800776467</v>
      </c>
      <c r="P26" s="5">
        <v>218328.50232082966</v>
      </c>
      <c r="Q26" s="5">
        <v>212909.34016155553</v>
      </c>
      <c r="R26" s="5">
        <v>210039.13630244363</v>
      </c>
      <c r="S26" s="5">
        <v>188265.11967128268</v>
      </c>
      <c r="T26" s="5">
        <v>186294.79370907048</v>
      </c>
      <c r="U26" s="5">
        <v>184624.07591905716</v>
      </c>
      <c r="V26" s="5">
        <v>185103.32116472675</v>
      </c>
      <c r="W26" s="5">
        <v>184941.91596023578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86297.378347918289</v>
      </c>
      <c r="D28" s="5">
        <v>86986.674814906815</v>
      </c>
      <c r="E28" s="5">
        <v>99576.679563756203</v>
      </c>
      <c r="F28" s="5">
        <v>95003.483250364981</v>
      </c>
      <c r="G28" s="5">
        <v>115661.76057235512</v>
      </c>
      <c r="H28" s="5">
        <v>215138.95831679116</v>
      </c>
      <c r="I28" s="5">
        <v>283994.76322144782</v>
      </c>
      <c r="J28" s="5">
        <v>635543.08696115052</v>
      </c>
      <c r="K28" s="5">
        <v>680715.0947141127</v>
      </c>
      <c r="L28" s="5">
        <v>693527.92501498072</v>
      </c>
      <c r="M28" s="5">
        <v>731313.05414468411</v>
      </c>
      <c r="N28" s="5">
        <v>713399.12065829756</v>
      </c>
      <c r="O28" s="5">
        <v>727556.41868983989</v>
      </c>
      <c r="P28" s="5">
        <v>708082.8919456451</v>
      </c>
      <c r="Q28" s="5">
        <v>690583.64806345722</v>
      </c>
      <c r="R28" s="5">
        <v>690080.42231837881</v>
      </c>
      <c r="S28" s="5">
        <v>711392.29653844598</v>
      </c>
      <c r="T28" s="5">
        <v>713573.04982152861</v>
      </c>
      <c r="U28" s="5">
        <v>635356.12280423625</v>
      </c>
      <c r="V28" s="5">
        <v>635005.30636277446</v>
      </c>
      <c r="W28" s="5">
        <v>634925.29433697124</v>
      </c>
    </row>
    <row r="29" spans="1:23">
      <c r="A29" s="6" t="s">
        <v>144</v>
      </c>
      <c r="B29" s="6" t="s">
        <v>115</v>
      </c>
      <c r="C29" s="5">
        <v>0</v>
      </c>
      <c r="D29" s="5">
        <v>0</v>
      </c>
      <c r="E29" s="5">
        <v>283.04441965325071</v>
      </c>
      <c r="F29" s="5">
        <v>1626.7130059983022</v>
      </c>
      <c r="G29" s="5">
        <v>7462.841430449882</v>
      </c>
      <c r="H29" s="5">
        <v>19647.860197133876</v>
      </c>
      <c r="I29" s="5">
        <v>31130.549486759381</v>
      </c>
      <c r="J29" s="5">
        <v>625150.02671299886</v>
      </c>
      <c r="K29" s="5">
        <v>720527.53287613718</v>
      </c>
      <c r="L29" s="5">
        <v>851874.43361857929</v>
      </c>
      <c r="M29" s="5">
        <v>987086.81732059573</v>
      </c>
      <c r="N29" s="5">
        <v>1136399.0046019666</v>
      </c>
      <c r="O29" s="5">
        <v>1282938.0216170244</v>
      </c>
      <c r="P29" s="5">
        <v>1379126.0525791738</v>
      </c>
      <c r="Q29" s="5">
        <v>1284567.2222466702</v>
      </c>
      <c r="R29" s="5">
        <v>1242156.2442130465</v>
      </c>
      <c r="S29" s="5">
        <v>1665345.4429815393</v>
      </c>
      <c r="T29" s="5">
        <v>1825245.3073743985</v>
      </c>
      <c r="U29" s="5">
        <v>2012558.9156239592</v>
      </c>
      <c r="V29" s="5">
        <v>2059486.5164138828</v>
      </c>
      <c r="W29" s="5">
        <v>2188242.2139310064</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770378.23141484766</v>
      </c>
      <c r="D34" s="17">
        <v>738924.65020187548</v>
      </c>
      <c r="E34" s="17">
        <v>675699.24756174348</v>
      </c>
      <c r="F34" s="17">
        <v>664734.97375269083</v>
      </c>
      <c r="G34" s="17">
        <v>587027.32464857132</v>
      </c>
      <c r="H34" s="17">
        <v>683743.43397795875</v>
      </c>
      <c r="I34" s="17">
        <v>773606.43364031217</v>
      </c>
      <c r="J34" s="17">
        <v>1516739.9320729175</v>
      </c>
      <c r="K34" s="17">
        <v>1646522.2647194422</v>
      </c>
      <c r="L34" s="17">
        <v>1785691.5184369802</v>
      </c>
      <c r="M34" s="17">
        <v>1957394.9184372837</v>
      </c>
      <c r="N34" s="17">
        <v>2082336.8566304517</v>
      </c>
      <c r="O34" s="17">
        <v>2235436.638314629</v>
      </c>
      <c r="P34" s="17">
        <v>2305537.4468456488</v>
      </c>
      <c r="Q34" s="17">
        <v>2188060.2104716832</v>
      </c>
      <c r="R34" s="17">
        <v>2142275.8028338691</v>
      </c>
      <c r="S34" s="17">
        <v>2565002.8591912678</v>
      </c>
      <c r="T34" s="17">
        <v>2725113.1509049973</v>
      </c>
      <c r="U34" s="17">
        <v>2832539.1143472525</v>
      </c>
      <c r="V34" s="17">
        <v>2879595.1439413838</v>
      </c>
      <c r="W34" s="17">
        <v>3008109.4242282133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200580.39599744158</v>
      </c>
      <c r="D38" s="5">
        <v>203915.67767454154</v>
      </c>
      <c r="E38" s="5">
        <v>208970.42963919695</v>
      </c>
      <c r="F38" s="5">
        <v>197836.4378628546</v>
      </c>
      <c r="G38" s="5">
        <v>137110.08330111273</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2222.7713740878653</v>
      </c>
      <c r="D39" s="5">
        <v>1569.0166216778989</v>
      </c>
      <c r="E39" s="5">
        <v>683.67971700902524</v>
      </c>
      <c r="F39" s="5">
        <v>1138.1726771842448</v>
      </c>
      <c r="G39" s="5">
        <v>5263.0355298435725</v>
      </c>
      <c r="H39" s="5">
        <v>19664.578962244577</v>
      </c>
      <c r="I39" s="5">
        <v>143595.28372044087</v>
      </c>
      <c r="J39" s="5">
        <v>23296.927908098165</v>
      </c>
      <c r="K39" s="5">
        <v>19245.353544972881</v>
      </c>
      <c r="L39" s="5">
        <v>29144.498834553346</v>
      </c>
      <c r="M39" s="5">
        <v>16052.394227300605</v>
      </c>
      <c r="N39" s="5">
        <v>19557.645710169902</v>
      </c>
      <c r="O39" s="5">
        <v>15421.989280472304</v>
      </c>
      <c r="P39" s="5">
        <v>33549.30497177683</v>
      </c>
      <c r="Q39" s="5">
        <v>17682.648488278453</v>
      </c>
      <c r="R39" s="5">
        <v>19184.176238312262</v>
      </c>
      <c r="S39" s="5">
        <v>135591.40914748586</v>
      </c>
      <c r="T39" s="5">
        <v>51115.796209450244</v>
      </c>
      <c r="U39" s="5">
        <v>0</v>
      </c>
      <c r="V39" s="5">
        <v>0</v>
      </c>
      <c r="W39" s="5">
        <v>0</v>
      </c>
    </row>
    <row r="40" spans="1:23">
      <c r="A40" s="6" t="s">
        <v>145</v>
      </c>
      <c r="B40" s="6" t="s">
        <v>115</v>
      </c>
      <c r="C40" s="5">
        <v>3153.8887153440728</v>
      </c>
      <c r="D40" s="5">
        <v>1701.7361356032882</v>
      </c>
      <c r="E40" s="5">
        <v>768.84485333733983</v>
      </c>
      <c r="F40" s="5">
        <v>593.0143102108334</v>
      </c>
      <c r="G40" s="5">
        <v>4168.000124979907</v>
      </c>
      <c r="H40" s="5">
        <v>16877.118235154911</v>
      </c>
      <c r="I40" s="5">
        <v>98820.155376194874</v>
      </c>
      <c r="J40" s="5">
        <v>46951.57323619839</v>
      </c>
      <c r="K40" s="5">
        <v>44524.3090007602</v>
      </c>
      <c r="L40" s="5">
        <v>132432.39680336203</v>
      </c>
      <c r="M40" s="5">
        <v>34136.014434508987</v>
      </c>
      <c r="N40" s="5">
        <v>56637.146764155397</v>
      </c>
      <c r="O40" s="5">
        <v>74395.443295876903</v>
      </c>
      <c r="P40" s="5">
        <v>67976.078888377408</v>
      </c>
      <c r="Q40" s="5">
        <v>75464.727077784977</v>
      </c>
      <c r="R40" s="5">
        <v>40774.511713358326</v>
      </c>
      <c r="S40" s="5">
        <v>263158.69057548634</v>
      </c>
      <c r="T40" s="5">
        <v>191600.99620085311</v>
      </c>
      <c r="U40" s="5">
        <v>193554.69504847479</v>
      </c>
      <c r="V40" s="5">
        <v>434386.87000136537</v>
      </c>
      <c r="W40" s="5">
        <v>211864.37469247537</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205957.05608687352</v>
      </c>
      <c r="D45" s="17">
        <v>207186.43043182272</v>
      </c>
      <c r="E45" s="17">
        <v>210422.9542095433</v>
      </c>
      <c r="F45" s="17">
        <v>199567.62485024967</v>
      </c>
      <c r="G45" s="17">
        <v>146541.1189559362</v>
      </c>
      <c r="H45" s="17">
        <v>36541.697197399488</v>
      </c>
      <c r="I45" s="17">
        <v>242415.43909663573</v>
      </c>
      <c r="J45" s="17">
        <v>70248.501144296548</v>
      </c>
      <c r="K45" s="17">
        <v>63769.662545733081</v>
      </c>
      <c r="L45" s="17">
        <v>161576.89563791538</v>
      </c>
      <c r="M45" s="17">
        <v>50188.40866180959</v>
      </c>
      <c r="N45" s="17">
        <v>76194.792474325295</v>
      </c>
      <c r="O45" s="17">
        <v>89817.432576349209</v>
      </c>
      <c r="P45" s="17">
        <v>101525.38386015424</v>
      </c>
      <c r="Q45" s="17">
        <v>93147.375566063434</v>
      </c>
      <c r="R45" s="17">
        <v>59958.687951670589</v>
      </c>
      <c r="S45" s="17">
        <v>398750.0997229722</v>
      </c>
      <c r="T45" s="17">
        <v>242716.79241030337</v>
      </c>
      <c r="U45" s="17">
        <v>193554.69504847479</v>
      </c>
      <c r="V45" s="17">
        <v>434386.87000136537</v>
      </c>
      <c r="W45" s="17">
        <v>211864.37469247537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149855.96610305525</v>
      </c>
      <c r="D50" s="5">
        <v>157857.23871224929</v>
      </c>
      <c r="E50" s="5">
        <v>131946.20422615705</v>
      </c>
      <c r="F50" s="5">
        <v>133334.32796492855</v>
      </c>
      <c r="G50" s="5">
        <v>133383.0159213329</v>
      </c>
      <c r="H50" s="5">
        <v>225178.86392656708</v>
      </c>
      <c r="I50" s="5">
        <v>281529.33858849364</v>
      </c>
      <c r="J50" s="5">
        <v>181574.51702936433</v>
      </c>
      <c r="K50" s="5">
        <v>165847.08056775559</v>
      </c>
      <c r="L50" s="5">
        <v>210031.35044826727</v>
      </c>
      <c r="M50" s="5">
        <v>161291.69912027658</v>
      </c>
      <c r="N50" s="5">
        <v>205287.37869689276</v>
      </c>
      <c r="O50" s="5">
        <v>199880.55575610066</v>
      </c>
      <c r="P50" s="5">
        <v>208880.49629219365</v>
      </c>
      <c r="Q50" s="5">
        <v>93619.687372065877</v>
      </c>
      <c r="R50" s="5">
        <v>93211.984333831948</v>
      </c>
      <c r="S50" s="5">
        <v>0</v>
      </c>
      <c r="T50" s="5">
        <v>0</v>
      </c>
      <c r="U50" s="5">
        <v>0</v>
      </c>
      <c r="V50" s="5">
        <v>0</v>
      </c>
      <c r="W50" s="5">
        <v>0</v>
      </c>
    </row>
    <row r="51" spans="1:23">
      <c r="A51" s="6" t="s">
        <v>146</v>
      </c>
      <c r="B51" s="6" t="s">
        <v>115</v>
      </c>
      <c r="C51" s="5">
        <v>3758.1788475495869</v>
      </c>
      <c r="D51" s="5">
        <v>4037.5284497277107</v>
      </c>
      <c r="E51" s="5">
        <v>5547.6532432051681</v>
      </c>
      <c r="F51" s="5">
        <v>6632.2005210982625</v>
      </c>
      <c r="G51" s="5">
        <v>7003.4193358754192</v>
      </c>
      <c r="H51" s="5">
        <v>36390.879422363723</v>
      </c>
      <c r="I51" s="5">
        <v>56167.360146832565</v>
      </c>
      <c r="J51" s="5">
        <v>26001.145421726633</v>
      </c>
      <c r="K51" s="5">
        <v>18694.447565703013</v>
      </c>
      <c r="L51" s="5">
        <v>36951.613635008325</v>
      </c>
      <c r="M51" s="5">
        <v>14818.078321104975</v>
      </c>
      <c r="N51" s="5">
        <v>33926.397811163813</v>
      </c>
      <c r="O51" s="5">
        <v>31196.679776248722</v>
      </c>
      <c r="P51" s="5">
        <v>38248.610031367454</v>
      </c>
      <c r="Q51" s="5">
        <v>28406.740417663666</v>
      </c>
      <c r="R51" s="5">
        <v>27710.215136896473</v>
      </c>
      <c r="S51" s="5">
        <v>93654.387587050427</v>
      </c>
      <c r="T51" s="5">
        <v>72387.509846668763</v>
      </c>
      <c r="U51" s="5">
        <v>71685.136471040183</v>
      </c>
      <c r="V51" s="5">
        <v>86259.309589855635</v>
      </c>
      <c r="W51" s="5">
        <v>63607.918855393465</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153614.14495060485</v>
      </c>
      <c r="D56" s="17">
        <v>161894.76716197701</v>
      </c>
      <c r="E56" s="17">
        <v>137493.85746936221</v>
      </c>
      <c r="F56" s="17">
        <v>139966.52848602683</v>
      </c>
      <c r="G56" s="17">
        <v>140386.43525720833</v>
      </c>
      <c r="H56" s="17">
        <v>261569.74334893079</v>
      </c>
      <c r="I56" s="17">
        <v>337696.69873532618</v>
      </c>
      <c r="J56" s="17">
        <v>207575.66245109096</v>
      </c>
      <c r="K56" s="17">
        <v>184541.5281334586</v>
      </c>
      <c r="L56" s="17">
        <v>246982.96408327558</v>
      </c>
      <c r="M56" s="17">
        <v>176109.77744138156</v>
      </c>
      <c r="N56" s="17">
        <v>239213.77650805656</v>
      </c>
      <c r="O56" s="17">
        <v>231077.23553234938</v>
      </c>
      <c r="P56" s="17">
        <v>247129.10632356111</v>
      </c>
      <c r="Q56" s="17">
        <v>122026.42778972954</v>
      </c>
      <c r="R56" s="17">
        <v>120922.19947072842</v>
      </c>
      <c r="S56" s="17">
        <v>93654.387587050427</v>
      </c>
      <c r="T56" s="17">
        <v>72387.509846668763</v>
      </c>
      <c r="U56" s="17">
        <v>71685.136471040183</v>
      </c>
      <c r="V56" s="17">
        <v>86259.309589855635</v>
      </c>
      <c r="W56" s="17">
        <v>63607.918855393465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1926998.0251706159</v>
      </c>
      <c r="D4" s="5">
        <v>1841357.3142217319</v>
      </c>
      <c r="E4" s="5">
        <v>1873774.3713166679</v>
      </c>
      <c r="F4" s="5">
        <v>1751808.3060988812</v>
      </c>
      <c r="G4" s="5">
        <v>1520759.6480618699</v>
      </c>
      <c r="H4" s="5">
        <v>1414778.5525717326</v>
      </c>
      <c r="I4" s="5">
        <v>1433189.846815191</v>
      </c>
      <c r="J4" s="5">
        <v>1370903.6178702605</v>
      </c>
      <c r="K4" s="5">
        <v>1416793.9330093749</v>
      </c>
      <c r="L4" s="5">
        <v>1213495.6168931187</v>
      </c>
      <c r="M4" s="5">
        <v>897474.6778910947</v>
      </c>
      <c r="N4" s="5">
        <v>595289.56234461465</v>
      </c>
      <c r="O4" s="5">
        <v>595186.69035462779</v>
      </c>
      <c r="P4" s="5">
        <v>554935.3038086117</v>
      </c>
      <c r="Q4" s="5">
        <v>155347.29215357589</v>
      </c>
      <c r="R4" s="5">
        <v>152580.73191880606</v>
      </c>
      <c r="S4" s="5">
        <v>149447.62520211813</v>
      </c>
      <c r="T4" s="5">
        <v>145343.85763388596</v>
      </c>
      <c r="U4" s="5">
        <v>150525.04656674957</v>
      </c>
      <c r="V4" s="5">
        <v>149502.22843370956</v>
      </c>
      <c r="W4" s="5">
        <v>84379.788174561807</v>
      </c>
      <c r="X4" s="19"/>
    </row>
    <row r="5" spans="1:24">
      <c r="A5" s="6" t="s">
        <v>76</v>
      </c>
      <c r="B5" s="6" t="s">
        <v>113</v>
      </c>
      <c r="C5" s="5">
        <v>256650.72450410848</v>
      </c>
      <c r="D5" s="5">
        <v>269955.73941507988</v>
      </c>
      <c r="E5" s="5">
        <v>269096.79298540356</v>
      </c>
      <c r="F5" s="5">
        <v>273264.0852159498</v>
      </c>
      <c r="G5" s="5">
        <v>231664.54706704456</v>
      </c>
      <c r="H5" s="5">
        <v>165946.61892994243</v>
      </c>
      <c r="I5" s="5">
        <v>108909.04100375967</v>
      </c>
      <c r="J5" s="5">
        <v>88255.031990033531</v>
      </c>
      <c r="K5" s="5">
        <v>63204.436103283515</v>
      </c>
      <c r="L5" s="5">
        <v>61541.532491169506</v>
      </c>
      <c r="M5" s="5">
        <v>59519.796835580557</v>
      </c>
      <c r="N5" s="5">
        <v>58381.313763692677</v>
      </c>
      <c r="O5" s="5">
        <v>59182.573561979072</v>
      </c>
      <c r="P5" s="5">
        <v>57817.773072827047</v>
      </c>
      <c r="Q5" s="5">
        <v>52818.093695517564</v>
      </c>
      <c r="R5" s="5">
        <v>0</v>
      </c>
      <c r="S5" s="5">
        <v>0</v>
      </c>
      <c r="T5" s="5">
        <v>0</v>
      </c>
      <c r="U5" s="5">
        <v>0</v>
      </c>
      <c r="V5" s="5">
        <v>0</v>
      </c>
      <c r="W5" s="5">
        <v>0</v>
      </c>
      <c r="X5" s="19"/>
    </row>
    <row r="6" spans="1:24">
      <c r="A6" s="6" t="s">
        <v>76</v>
      </c>
      <c r="B6" s="6" t="s">
        <v>114</v>
      </c>
      <c r="C6" s="5">
        <v>243830.94846333622</v>
      </c>
      <c r="D6" s="5">
        <v>251344.43064845377</v>
      </c>
      <c r="E6" s="5">
        <v>236994.44132583265</v>
      </c>
      <c r="F6" s="5">
        <v>147636.42394314479</v>
      </c>
      <c r="G6" s="5">
        <v>165261.8525807003</v>
      </c>
      <c r="H6" s="5">
        <v>174674.27491267299</v>
      </c>
      <c r="I6" s="5">
        <v>410989.97103591025</v>
      </c>
      <c r="J6" s="5">
        <v>190729.0787715739</v>
      </c>
      <c r="K6" s="5">
        <v>169364.81308670592</v>
      </c>
      <c r="L6" s="5">
        <v>324320.29944466258</v>
      </c>
      <c r="M6" s="5">
        <v>340261.73946744722</v>
      </c>
      <c r="N6" s="5">
        <v>465815.51783836877</v>
      </c>
      <c r="O6" s="5">
        <v>445145.00011553365</v>
      </c>
      <c r="P6" s="5">
        <v>391068.92254006065</v>
      </c>
      <c r="Q6" s="5">
        <v>334785.94843305281</v>
      </c>
      <c r="R6" s="5">
        <v>290633.06121335871</v>
      </c>
      <c r="S6" s="5">
        <v>421951.8357115158</v>
      </c>
      <c r="T6" s="5">
        <v>258033.67404176024</v>
      </c>
      <c r="U6" s="5">
        <v>205410.90168201434</v>
      </c>
      <c r="V6" s="5">
        <v>269503.61374758946</v>
      </c>
      <c r="W6" s="5">
        <v>248038.16605941206</v>
      </c>
      <c r="X6" s="19"/>
    </row>
    <row r="7" spans="1:24">
      <c r="A7" s="6" t="s">
        <v>76</v>
      </c>
      <c r="B7" s="6" t="s">
        <v>115</v>
      </c>
      <c r="C7" s="5">
        <v>10439.389804308501</v>
      </c>
      <c r="D7" s="5">
        <v>8005.2677756449975</v>
      </c>
      <c r="E7" s="5">
        <v>13438.349619941449</v>
      </c>
      <c r="F7" s="5">
        <v>10165.836145607025</v>
      </c>
      <c r="G7" s="5">
        <v>15394.913618187797</v>
      </c>
      <c r="H7" s="5">
        <v>16117.223228515732</v>
      </c>
      <c r="I7" s="5">
        <v>50803.811535500972</v>
      </c>
      <c r="J7" s="5">
        <v>31707.701420429763</v>
      </c>
      <c r="K7" s="5">
        <v>12923.701314671758</v>
      </c>
      <c r="L7" s="5">
        <v>38694.838554964961</v>
      </c>
      <c r="M7" s="5">
        <v>34664.856423974197</v>
      </c>
      <c r="N7" s="5">
        <v>80025.111024708734</v>
      </c>
      <c r="O7" s="5">
        <v>39804.906082865113</v>
      </c>
      <c r="P7" s="5">
        <v>48377.179012876135</v>
      </c>
      <c r="Q7" s="5">
        <v>43999.866828220576</v>
      </c>
      <c r="R7" s="5">
        <v>48618.990247989779</v>
      </c>
      <c r="S7" s="5">
        <v>203989.21633972379</v>
      </c>
      <c r="T7" s="5">
        <v>86777.415442327096</v>
      </c>
      <c r="U7" s="5">
        <v>48371.588280896147</v>
      </c>
      <c r="V7" s="5">
        <v>169575.60187532299</v>
      </c>
      <c r="W7" s="5">
        <v>110065.2427523247</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2437919.0879423688</v>
      </c>
      <c r="D12" s="17">
        <v>2370662.7520609102</v>
      </c>
      <c r="E12" s="17">
        <v>2393303.9552478455</v>
      </c>
      <c r="F12" s="17">
        <v>2182874.6514035827</v>
      </c>
      <c r="G12" s="17">
        <v>1933080.9613278026</v>
      </c>
      <c r="H12" s="17">
        <v>1771516.6696428638</v>
      </c>
      <c r="I12" s="17">
        <v>2003892.6703903619</v>
      </c>
      <c r="J12" s="17">
        <v>1681595.4300522979</v>
      </c>
      <c r="K12" s="17">
        <v>1662286.883514036</v>
      </c>
      <c r="L12" s="17">
        <v>1638052.2873839156</v>
      </c>
      <c r="M12" s="17">
        <v>1331921.0706180967</v>
      </c>
      <c r="N12" s="17">
        <v>1199511.5049713848</v>
      </c>
      <c r="O12" s="17">
        <v>1139319.1701150057</v>
      </c>
      <c r="P12" s="17">
        <v>1052199.1784343757</v>
      </c>
      <c r="Q12" s="17">
        <v>586951.20111036685</v>
      </c>
      <c r="R12" s="17">
        <v>491832.78338015452</v>
      </c>
      <c r="S12" s="17">
        <v>775388.67725335772</v>
      </c>
      <c r="T12" s="17">
        <v>490154.94711797329</v>
      </c>
      <c r="U12" s="17">
        <v>404307.53652966005</v>
      </c>
      <c r="V12" s="17">
        <v>588581.44405662199</v>
      </c>
      <c r="W12" s="17">
        <v>442483.19698629854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977739.78302856733</v>
      </c>
      <c r="D15" s="5">
        <v>963293.10204543069</v>
      </c>
      <c r="E15" s="5">
        <v>968366.60460273479</v>
      </c>
      <c r="F15" s="5">
        <v>898058.30904632073</v>
      </c>
      <c r="G15" s="5">
        <v>817953.09590630699</v>
      </c>
      <c r="H15" s="5">
        <v>812931.37103538378</v>
      </c>
      <c r="I15" s="5">
        <v>855922.69553980161</v>
      </c>
      <c r="J15" s="5">
        <v>853885.6366959411</v>
      </c>
      <c r="K15" s="5">
        <v>901572.35775074526</v>
      </c>
      <c r="L15" s="5">
        <v>764764.08928594575</v>
      </c>
      <c r="M15" s="5">
        <v>447174.36425798608</v>
      </c>
      <c r="N15" s="5">
        <v>326687.17991438392</v>
      </c>
      <c r="O15" s="5">
        <v>328175.801090469</v>
      </c>
      <c r="P15" s="5">
        <v>301866.00925778091</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2300.9452001764962</v>
      </c>
      <c r="D17" s="5">
        <v>2419.4283521467305</v>
      </c>
      <c r="E17" s="5">
        <v>7382.9598216707936</v>
      </c>
      <c r="F17" s="5">
        <v>4597.4042817861064</v>
      </c>
      <c r="G17" s="5">
        <v>4819.0260223689056</v>
      </c>
      <c r="H17" s="5">
        <v>5033.523220969978</v>
      </c>
      <c r="I17" s="5">
        <v>55993.979828487696</v>
      </c>
      <c r="J17" s="5">
        <v>5828.6489569158384</v>
      </c>
      <c r="K17" s="5">
        <v>5425.6058888660582</v>
      </c>
      <c r="L17" s="5">
        <v>39431.995298613809</v>
      </c>
      <c r="M17" s="5">
        <v>53274.172503191454</v>
      </c>
      <c r="N17" s="5">
        <v>109167.05630492418</v>
      </c>
      <c r="O17" s="5">
        <v>98848.599551456253</v>
      </c>
      <c r="P17" s="5">
        <v>69313.678192568128</v>
      </c>
      <c r="Q17" s="5">
        <v>66508.506293138737</v>
      </c>
      <c r="R17" s="5">
        <v>47892.736367276055</v>
      </c>
      <c r="S17" s="5">
        <v>114287.02351802423</v>
      </c>
      <c r="T17" s="5">
        <v>63035.548859899864</v>
      </c>
      <c r="U17" s="5">
        <v>56530.876442937617</v>
      </c>
      <c r="V17" s="5">
        <v>94033.319968549549</v>
      </c>
      <c r="W17" s="5">
        <v>65920.345646298621</v>
      </c>
    </row>
    <row r="18" spans="1:23">
      <c r="A18" s="6" t="s">
        <v>127</v>
      </c>
      <c r="B18" s="6" t="s">
        <v>115</v>
      </c>
      <c r="C18" s="5">
        <v>1574.1557798614335</v>
      </c>
      <c r="D18" s="5">
        <v>94.628263610541623</v>
      </c>
      <c r="E18" s="5">
        <v>2524.2722652401662</v>
      </c>
      <c r="F18" s="5">
        <v>3593.1635092655374</v>
      </c>
      <c r="G18" s="5">
        <v>1939.8561676220652</v>
      </c>
      <c r="H18" s="5">
        <v>1577.2485221503596</v>
      </c>
      <c r="I18" s="5">
        <v>2746.6850301675281</v>
      </c>
      <c r="J18" s="5">
        <v>3990.0770360237052</v>
      </c>
      <c r="K18" s="5">
        <v>1428.4582703778105</v>
      </c>
      <c r="L18" s="5">
        <v>4499.4009330143035</v>
      </c>
      <c r="M18" s="5">
        <v>8695.814950131924</v>
      </c>
      <c r="N18" s="5">
        <v>35023.920304418723</v>
      </c>
      <c r="O18" s="5">
        <v>10381.168871883259</v>
      </c>
      <c r="P18" s="5">
        <v>15708.213365192059</v>
      </c>
      <c r="Q18" s="5">
        <v>15081.465593334189</v>
      </c>
      <c r="R18" s="5">
        <v>22448.922970425167</v>
      </c>
      <c r="S18" s="5">
        <v>68282.842877422881</v>
      </c>
      <c r="T18" s="5">
        <v>27800.541501074502</v>
      </c>
      <c r="U18" s="5">
        <v>12884.36954071746</v>
      </c>
      <c r="V18" s="5">
        <v>58182.621390463348</v>
      </c>
      <c r="W18" s="5">
        <v>45684.216866230621</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981614.88400860515</v>
      </c>
      <c r="D23" s="17">
        <v>965807.15866118798</v>
      </c>
      <c r="E23" s="17">
        <v>978273.83668964577</v>
      </c>
      <c r="F23" s="17">
        <v>906248.87683737231</v>
      </c>
      <c r="G23" s="17">
        <v>824711.97809629794</v>
      </c>
      <c r="H23" s="17">
        <v>819542.14277850406</v>
      </c>
      <c r="I23" s="17">
        <v>914663.36039845692</v>
      </c>
      <c r="J23" s="17">
        <v>863704.36268888065</v>
      </c>
      <c r="K23" s="17">
        <v>908426.42190998909</v>
      </c>
      <c r="L23" s="17">
        <v>808695.48551757389</v>
      </c>
      <c r="M23" s="17">
        <v>509144.35171130946</v>
      </c>
      <c r="N23" s="17">
        <v>470878.15652372682</v>
      </c>
      <c r="O23" s="17">
        <v>437405.56951380853</v>
      </c>
      <c r="P23" s="17">
        <v>386887.9008155411</v>
      </c>
      <c r="Q23" s="17">
        <v>81589.971886472922</v>
      </c>
      <c r="R23" s="17">
        <v>70341.659337701218</v>
      </c>
      <c r="S23" s="17">
        <v>182569.86639544711</v>
      </c>
      <c r="T23" s="17">
        <v>90836.090360974369</v>
      </c>
      <c r="U23" s="17">
        <v>69415.24598365507</v>
      </c>
      <c r="V23" s="17">
        <v>152215.94135901291</v>
      </c>
      <c r="W23" s="17">
        <v>111604.56251252924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949258.2421420482</v>
      </c>
      <c r="D26" s="5">
        <v>878064.21217630152</v>
      </c>
      <c r="E26" s="5">
        <v>905407.7667139332</v>
      </c>
      <c r="F26" s="5">
        <v>853749.99705256056</v>
      </c>
      <c r="G26" s="5">
        <v>702806.55215556291</v>
      </c>
      <c r="H26" s="5">
        <v>601847.18153634854</v>
      </c>
      <c r="I26" s="5">
        <v>577267.15127538971</v>
      </c>
      <c r="J26" s="5">
        <v>517017.9811743194</v>
      </c>
      <c r="K26" s="5">
        <v>515221.57525862969</v>
      </c>
      <c r="L26" s="5">
        <v>448731.52760717261</v>
      </c>
      <c r="M26" s="5">
        <v>450300.31363310869</v>
      </c>
      <c r="N26" s="5">
        <v>268602.38243023079</v>
      </c>
      <c r="O26" s="5">
        <v>267010.88926415896</v>
      </c>
      <c r="P26" s="5">
        <v>253069.29455083079</v>
      </c>
      <c r="Q26" s="5">
        <v>155347.29215357589</v>
      </c>
      <c r="R26" s="5">
        <v>152580.73191880606</v>
      </c>
      <c r="S26" s="5">
        <v>149447.62520211813</v>
      </c>
      <c r="T26" s="5">
        <v>145343.85763388596</v>
      </c>
      <c r="U26" s="5">
        <v>150525.04656674957</v>
      </c>
      <c r="V26" s="5">
        <v>149502.22843370956</v>
      </c>
      <c r="W26" s="5">
        <v>84379.788174561807</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86297.37834791826</v>
      </c>
      <c r="D28" s="5">
        <v>86986.674814906888</v>
      </c>
      <c r="E28" s="5">
        <v>99576.679563756144</v>
      </c>
      <c r="F28" s="5">
        <v>101107.3745532881</v>
      </c>
      <c r="G28" s="5">
        <v>114691.7358099347</v>
      </c>
      <c r="H28" s="5">
        <v>116674.66894997559</v>
      </c>
      <c r="I28" s="5">
        <v>183575.72595542533</v>
      </c>
      <c r="J28" s="5">
        <v>132165.37945756459</v>
      </c>
      <c r="K28" s="5">
        <v>112306.35306047462</v>
      </c>
      <c r="L28" s="5">
        <v>148596.70383924042</v>
      </c>
      <c r="M28" s="5">
        <v>172902.00873176937</v>
      </c>
      <c r="N28" s="5">
        <v>211491.85858796156</v>
      </c>
      <c r="O28" s="5">
        <v>203034.66564125795</v>
      </c>
      <c r="P28" s="5">
        <v>193050.11656299344</v>
      </c>
      <c r="Q28" s="5">
        <v>183172.16419283726</v>
      </c>
      <c r="R28" s="5">
        <v>158953.10220705363</v>
      </c>
      <c r="S28" s="5">
        <v>230199.26763079158</v>
      </c>
      <c r="T28" s="5">
        <v>170131.08216169852</v>
      </c>
      <c r="U28" s="5">
        <v>148880.02523907673</v>
      </c>
      <c r="V28" s="5">
        <v>175470.29377903993</v>
      </c>
      <c r="W28" s="5">
        <v>182117.82041311348</v>
      </c>
    </row>
    <row r="29" spans="1:23">
      <c r="A29" s="6" t="s">
        <v>144</v>
      </c>
      <c r="B29" s="6" t="s">
        <v>115</v>
      </c>
      <c r="C29" s="5">
        <v>362.83382947121697</v>
      </c>
      <c r="D29" s="5">
        <v>81.533722387904803</v>
      </c>
      <c r="E29" s="5">
        <v>1011.8693708743847</v>
      </c>
      <c r="F29" s="5">
        <v>5307.0970724945619</v>
      </c>
      <c r="G29" s="5">
        <v>8882.9424296637735</v>
      </c>
      <c r="H29" s="5">
        <v>6273.743655767501</v>
      </c>
      <c r="I29" s="5">
        <v>11027.461620804124</v>
      </c>
      <c r="J29" s="5">
        <v>19758.344401127713</v>
      </c>
      <c r="K29" s="5">
        <v>6429.0123607607329</v>
      </c>
      <c r="L29" s="5">
        <v>15525.938264140677</v>
      </c>
      <c r="M29" s="5">
        <v>11353.738667114805</v>
      </c>
      <c r="N29" s="5">
        <v>15502.845690620627</v>
      </c>
      <c r="O29" s="5">
        <v>6319.6197373439172</v>
      </c>
      <c r="P29" s="5">
        <v>10757.985930611796</v>
      </c>
      <c r="Q29" s="5">
        <v>4212.5008780912794</v>
      </c>
      <c r="R29" s="5">
        <v>4021.8668810541972</v>
      </c>
      <c r="S29" s="5">
        <v>11771.726207246513</v>
      </c>
      <c r="T29" s="5">
        <v>11896.879834703226</v>
      </c>
      <c r="U29" s="5">
        <v>3175.5419042218678</v>
      </c>
      <c r="V29" s="5">
        <v>23041.699346326663</v>
      </c>
      <c r="W29" s="5">
        <v>7739.1725504534961</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1035918.4543194377</v>
      </c>
      <c r="D34" s="17">
        <v>965132.42071359628</v>
      </c>
      <c r="E34" s="17">
        <v>1005996.3156485637</v>
      </c>
      <c r="F34" s="17">
        <v>960164.46867834323</v>
      </c>
      <c r="G34" s="17">
        <v>826381.23039516131</v>
      </c>
      <c r="H34" s="17">
        <v>724795.59414209169</v>
      </c>
      <c r="I34" s="17">
        <v>771870.33885161916</v>
      </c>
      <c r="J34" s="17">
        <v>668941.70503301162</v>
      </c>
      <c r="K34" s="17">
        <v>633956.94067986496</v>
      </c>
      <c r="L34" s="17">
        <v>612854.16971055372</v>
      </c>
      <c r="M34" s="17">
        <v>634556.06103199278</v>
      </c>
      <c r="N34" s="17">
        <v>495597.08670881297</v>
      </c>
      <c r="O34" s="17">
        <v>476365.17464276083</v>
      </c>
      <c r="P34" s="17">
        <v>456877.39704443602</v>
      </c>
      <c r="Q34" s="17">
        <v>342731.95722450438</v>
      </c>
      <c r="R34" s="17">
        <v>315555.70100691385</v>
      </c>
      <c r="S34" s="17">
        <v>391418.61904015625</v>
      </c>
      <c r="T34" s="17">
        <v>327371.8196302877</v>
      </c>
      <c r="U34" s="17">
        <v>302580.61371004814</v>
      </c>
      <c r="V34" s="17">
        <v>348014.2215590761</v>
      </c>
      <c r="W34" s="17">
        <v>274236.78113812878</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256650.72450410848</v>
      </c>
      <c r="D38" s="5">
        <v>269955.73941507988</v>
      </c>
      <c r="E38" s="5">
        <v>269096.79298540356</v>
      </c>
      <c r="F38" s="5">
        <v>273264.0852159498</v>
      </c>
      <c r="G38" s="5">
        <v>231664.54706704456</v>
      </c>
      <c r="H38" s="5">
        <v>165946.61892994243</v>
      </c>
      <c r="I38" s="5">
        <v>108909.04100375967</v>
      </c>
      <c r="J38" s="5">
        <v>88255.031990033531</v>
      </c>
      <c r="K38" s="5">
        <v>63204.436103283515</v>
      </c>
      <c r="L38" s="5">
        <v>61541.532491169506</v>
      </c>
      <c r="M38" s="5">
        <v>59519.796835580557</v>
      </c>
      <c r="N38" s="5">
        <v>58381.313763692677</v>
      </c>
      <c r="O38" s="5">
        <v>59182.573561979072</v>
      </c>
      <c r="P38" s="5">
        <v>57817.773072827047</v>
      </c>
      <c r="Q38" s="5">
        <v>52818.093695517564</v>
      </c>
      <c r="R38" s="5">
        <v>0</v>
      </c>
      <c r="S38" s="5">
        <v>0</v>
      </c>
      <c r="T38" s="5">
        <v>0</v>
      </c>
      <c r="U38" s="5">
        <v>0</v>
      </c>
      <c r="V38" s="5">
        <v>0</v>
      </c>
      <c r="W38" s="5">
        <v>0</v>
      </c>
    </row>
    <row r="39" spans="1:23">
      <c r="A39" s="6" t="s">
        <v>145</v>
      </c>
      <c r="B39" s="6" t="s">
        <v>114</v>
      </c>
      <c r="C39" s="5">
        <v>2724.4232343916765</v>
      </c>
      <c r="D39" s="5">
        <v>1723.6348985374332</v>
      </c>
      <c r="E39" s="5">
        <v>1277.2354311552169</v>
      </c>
      <c r="F39" s="5">
        <v>858.08474769942893</v>
      </c>
      <c r="G39" s="5">
        <v>2417.7225602591602</v>
      </c>
      <c r="H39" s="5">
        <v>7792.9305766006573</v>
      </c>
      <c r="I39" s="5">
        <v>45526.361685180447</v>
      </c>
      <c r="J39" s="5">
        <v>4897.9672294680722</v>
      </c>
      <c r="K39" s="5">
        <v>2774.0585676687433</v>
      </c>
      <c r="L39" s="5">
        <v>7723.2267241469299</v>
      </c>
      <c r="M39" s="5">
        <v>4905.9382613479866</v>
      </c>
      <c r="N39" s="5">
        <v>12007.129483598854</v>
      </c>
      <c r="O39" s="5">
        <v>6140.6788849839377</v>
      </c>
      <c r="P39" s="5">
        <v>11279.782285848383</v>
      </c>
      <c r="Q39" s="5">
        <v>10004.595291659463</v>
      </c>
      <c r="R39" s="5">
        <v>13025.730919606809</v>
      </c>
      <c r="S39" s="5">
        <v>77465.544562699972</v>
      </c>
      <c r="T39" s="5">
        <v>24867.043020161836</v>
      </c>
      <c r="U39" s="5">
        <v>0</v>
      </c>
      <c r="V39" s="5">
        <v>0</v>
      </c>
      <c r="W39" s="5">
        <v>0</v>
      </c>
    </row>
    <row r="40" spans="1:23">
      <c r="A40" s="6" t="s">
        <v>145</v>
      </c>
      <c r="B40" s="6" t="s">
        <v>115</v>
      </c>
      <c r="C40" s="5">
        <v>3485.9690449309937</v>
      </c>
      <c r="D40" s="5">
        <v>1691.6610394067366</v>
      </c>
      <c r="E40" s="5">
        <v>1043.759374265034</v>
      </c>
      <c r="F40" s="5">
        <v>591.5054823560414</v>
      </c>
      <c r="G40" s="5">
        <v>2964.5398870975314</v>
      </c>
      <c r="H40" s="5">
        <v>3774.9408727167629</v>
      </c>
      <c r="I40" s="5">
        <v>8256.765548130712</v>
      </c>
      <c r="J40" s="5">
        <v>3459.6828417781053</v>
      </c>
      <c r="K40" s="5">
        <v>1813.0653156408632</v>
      </c>
      <c r="L40" s="5">
        <v>3024.3109347440591</v>
      </c>
      <c r="M40" s="5">
        <v>3800.8197325390242</v>
      </c>
      <c r="N40" s="5">
        <v>7618.3949237655352</v>
      </c>
      <c r="O40" s="5">
        <v>3362.2915688203216</v>
      </c>
      <c r="P40" s="5">
        <v>6226.7860487853932</v>
      </c>
      <c r="Q40" s="5">
        <v>10380.753440948991</v>
      </c>
      <c r="R40" s="5">
        <v>10597.777036995571</v>
      </c>
      <c r="S40" s="5">
        <v>67028.671791592104</v>
      </c>
      <c r="T40" s="5">
        <v>22237.126396680167</v>
      </c>
      <c r="U40" s="5">
        <v>13983.432858197895</v>
      </c>
      <c r="V40" s="5">
        <v>43291.205391391195</v>
      </c>
      <c r="W40" s="5">
        <v>28022.692614473977</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262861.11678343115</v>
      </c>
      <c r="D45" s="17">
        <v>273371.03535302402</v>
      </c>
      <c r="E45" s="17">
        <v>271417.78779082379</v>
      </c>
      <c r="F45" s="17">
        <v>274713.67544600531</v>
      </c>
      <c r="G45" s="17">
        <v>237046.80951440125</v>
      </c>
      <c r="H45" s="17">
        <v>177514.49037925986</v>
      </c>
      <c r="I45" s="17">
        <v>162692.16823707081</v>
      </c>
      <c r="J45" s="17">
        <v>96612.682061279716</v>
      </c>
      <c r="K45" s="17">
        <v>67791.559986593129</v>
      </c>
      <c r="L45" s="17">
        <v>72289.070150060492</v>
      </c>
      <c r="M45" s="17">
        <v>68226.554829467568</v>
      </c>
      <c r="N45" s="17">
        <v>78006.838171057068</v>
      </c>
      <c r="O45" s="17">
        <v>68685.544015783336</v>
      </c>
      <c r="P45" s="17">
        <v>75324.341407460815</v>
      </c>
      <c r="Q45" s="17">
        <v>73203.442428126014</v>
      </c>
      <c r="R45" s="17">
        <v>23623.507956602378</v>
      </c>
      <c r="S45" s="17">
        <v>144494.21635429206</v>
      </c>
      <c r="T45" s="17">
        <v>47104.169416842007</v>
      </c>
      <c r="U45" s="17">
        <v>13983.432858197895</v>
      </c>
      <c r="V45" s="17">
        <v>43291.205391391195</v>
      </c>
      <c r="W45" s="17">
        <v>28022.692614473977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152508.2016808498</v>
      </c>
      <c r="D50" s="5">
        <v>160214.69258286274</v>
      </c>
      <c r="E50" s="5">
        <v>128757.56650925052</v>
      </c>
      <c r="F50" s="5">
        <v>41073.560360371157</v>
      </c>
      <c r="G50" s="5">
        <v>43333.368188137538</v>
      </c>
      <c r="H50" s="5">
        <v>45173.152165126769</v>
      </c>
      <c r="I50" s="5">
        <v>125893.90356681672</v>
      </c>
      <c r="J50" s="5">
        <v>47837.083127625403</v>
      </c>
      <c r="K50" s="5">
        <v>48858.795569696529</v>
      </c>
      <c r="L50" s="5">
        <v>128568.37358266138</v>
      </c>
      <c r="M50" s="5">
        <v>109179.61997113838</v>
      </c>
      <c r="N50" s="5">
        <v>133149.47346188413</v>
      </c>
      <c r="O50" s="5">
        <v>137121.05603783551</v>
      </c>
      <c r="P50" s="5">
        <v>117425.34549865068</v>
      </c>
      <c r="Q50" s="5">
        <v>75100.682655417302</v>
      </c>
      <c r="R50" s="5">
        <v>70761.491719422163</v>
      </c>
      <c r="S50" s="5">
        <v>0</v>
      </c>
      <c r="T50" s="5">
        <v>0</v>
      </c>
      <c r="U50" s="5">
        <v>0</v>
      </c>
      <c r="V50" s="5">
        <v>0</v>
      </c>
      <c r="W50" s="5">
        <v>0</v>
      </c>
    </row>
    <row r="51" spans="1:23">
      <c r="A51" s="6" t="s">
        <v>146</v>
      </c>
      <c r="B51" s="6" t="s">
        <v>115</v>
      </c>
      <c r="C51" s="5">
        <v>5016.4311500448548</v>
      </c>
      <c r="D51" s="5">
        <v>6137.4447502398134</v>
      </c>
      <c r="E51" s="5">
        <v>8858.4486095618668</v>
      </c>
      <c r="F51" s="5">
        <v>674.07008149088392</v>
      </c>
      <c r="G51" s="5">
        <v>1607.5751338044279</v>
      </c>
      <c r="H51" s="5">
        <v>4491.2901778811065</v>
      </c>
      <c r="I51" s="5">
        <v>28772.899336398616</v>
      </c>
      <c r="J51" s="5">
        <v>4499.5971415002405</v>
      </c>
      <c r="K51" s="5">
        <v>3253.1653678923508</v>
      </c>
      <c r="L51" s="5">
        <v>15645.188423065925</v>
      </c>
      <c r="M51" s="5">
        <v>10689.38175590251</v>
      </c>
      <c r="N51" s="5">
        <v>21632.994965404174</v>
      </c>
      <c r="O51" s="5">
        <v>19741.825904817615</v>
      </c>
      <c r="P51" s="5">
        <v>15684.193668286893</v>
      </c>
      <c r="Q51" s="5">
        <v>14224.328408328427</v>
      </c>
      <c r="R51" s="5">
        <v>11431.056504100939</v>
      </c>
      <c r="S51" s="5">
        <v>56547.757072875029</v>
      </c>
      <c r="T51" s="5">
        <v>24312.194847396873</v>
      </c>
      <c r="U51" s="5">
        <v>18328.243977758928</v>
      </c>
      <c r="V51" s="5">
        <v>44790.979721185577</v>
      </c>
      <c r="W51" s="5">
        <v>28564.814219247663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157524.63283089467</v>
      </c>
      <c r="D56" s="17">
        <v>166352.13733310255</v>
      </c>
      <c r="E56" s="17">
        <v>137616.01511881239</v>
      </c>
      <c r="F56" s="17">
        <v>41747.630441862042</v>
      </c>
      <c r="G56" s="17">
        <v>44940.943321941966</v>
      </c>
      <c r="H56" s="17">
        <v>49664.442343007875</v>
      </c>
      <c r="I56" s="17">
        <v>154666.80290321534</v>
      </c>
      <c r="J56" s="17">
        <v>52336.680269125645</v>
      </c>
      <c r="K56" s="17">
        <v>52111.960937588883</v>
      </c>
      <c r="L56" s="17">
        <v>144213.56200572732</v>
      </c>
      <c r="M56" s="17">
        <v>119869.00172704089</v>
      </c>
      <c r="N56" s="17">
        <v>154782.46842728832</v>
      </c>
      <c r="O56" s="17">
        <v>156862.88194265313</v>
      </c>
      <c r="P56" s="17">
        <v>133109.53916693758</v>
      </c>
      <c r="Q56" s="17">
        <v>89325.011063745726</v>
      </c>
      <c r="R56" s="17">
        <v>82192.548223523103</v>
      </c>
      <c r="S56" s="17">
        <v>56547.757072875029</v>
      </c>
      <c r="T56" s="17">
        <v>24312.194847396873</v>
      </c>
      <c r="U56" s="17">
        <v>18328.243977758928</v>
      </c>
      <c r="V56" s="17">
        <v>44790.979721185577</v>
      </c>
      <c r="W56" s="17">
        <v>28564.814219247663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125.10131828592679</v>
      </c>
      <c r="N62" s="5">
        <v>246.95514049968949</v>
      </c>
      <c r="O62" s="5">
        <v>0</v>
      </c>
      <c r="P62" s="5">
        <v>0</v>
      </c>
      <c r="Q62" s="5">
        <v>100.81850751768857</v>
      </c>
      <c r="R62" s="5">
        <v>119.36685541390935</v>
      </c>
      <c r="S62" s="5">
        <v>358.21839058727448</v>
      </c>
      <c r="T62" s="5">
        <v>530.67286247233324</v>
      </c>
      <c r="U62" s="5">
        <v>0</v>
      </c>
      <c r="V62" s="5">
        <v>269.09602595618964</v>
      </c>
      <c r="W62" s="5">
        <v>54.346501918967583</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125.10131828592679</v>
      </c>
      <c r="N67" s="17">
        <v>246.95514049968949</v>
      </c>
      <c r="O67" s="17">
        <v>0</v>
      </c>
      <c r="P67" s="17">
        <v>0</v>
      </c>
      <c r="Q67" s="17">
        <v>100.81850751768857</v>
      </c>
      <c r="R67" s="17">
        <v>119.36685541390935</v>
      </c>
      <c r="S67" s="17">
        <v>358.21839058727448</v>
      </c>
      <c r="T67" s="17">
        <v>530.67286247233324</v>
      </c>
      <c r="U67" s="17">
        <v>0</v>
      </c>
      <c r="V67" s="17">
        <v>269.09602595618964</v>
      </c>
      <c r="W67" s="17">
        <v>54.346501918967583</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124264.07752090126</v>
      </c>
      <c r="G7" s="5">
        <v>124264.07752090126</v>
      </c>
      <c r="H7" s="5">
        <v>241960.56844403813</v>
      </c>
      <c r="I7" s="5">
        <v>241960.56844396479</v>
      </c>
      <c r="J7" s="5">
        <v>251138.64307056784</v>
      </c>
      <c r="K7" s="5">
        <v>278560.97776009329</v>
      </c>
      <c r="L7" s="5">
        <v>308425.83185839083</v>
      </c>
      <c r="M7" s="5">
        <v>421383.72737552744</v>
      </c>
      <c r="N7" s="5">
        <v>504513.9910434148</v>
      </c>
      <c r="O7" s="5">
        <v>588129.69460724725</v>
      </c>
      <c r="P7" s="5">
        <v>692054.62477178813</v>
      </c>
      <c r="Q7" s="5">
        <v>692054.62477161398</v>
      </c>
      <c r="R7" s="5">
        <v>692054.62477178813</v>
      </c>
      <c r="S7" s="5">
        <v>782303.12250072847</v>
      </c>
      <c r="T7" s="5">
        <v>798723.4048271029</v>
      </c>
      <c r="U7" s="5">
        <v>828275.21729355387</v>
      </c>
      <c r="V7" s="5">
        <v>929680.81278148643</v>
      </c>
      <c r="W7" s="5">
        <v>1083939.8398646356</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4343.4029636727773</v>
      </c>
      <c r="E9" s="5">
        <v>4343.4029636731984</v>
      </c>
      <c r="F9" s="5">
        <v>4343.4029636727773</v>
      </c>
      <c r="G9" s="5">
        <v>112800.40675065102</v>
      </c>
      <c r="H9" s="5">
        <v>662223.54157075076</v>
      </c>
      <c r="I9" s="5">
        <v>684961.7350019177</v>
      </c>
      <c r="J9" s="5">
        <v>1491507.0606596929</v>
      </c>
      <c r="K9" s="5">
        <v>1526316.7375255509</v>
      </c>
      <c r="L9" s="5">
        <v>1526316.7375255509</v>
      </c>
      <c r="M9" s="5">
        <v>1526316.7375256596</v>
      </c>
      <c r="N9" s="5">
        <v>1598711.1538620729</v>
      </c>
      <c r="O9" s="5">
        <v>1633240.6901668133</v>
      </c>
      <c r="P9" s="5">
        <v>1663252.6953394618</v>
      </c>
      <c r="Q9" s="5">
        <v>1654497.6445125774</v>
      </c>
      <c r="R9" s="5">
        <v>1579994.0238197448</v>
      </c>
      <c r="S9" s="5">
        <v>1647765.7545411631</v>
      </c>
      <c r="T9" s="5">
        <v>1647765.7545411631</v>
      </c>
      <c r="U9" s="5">
        <v>1647765.7545412895</v>
      </c>
      <c r="V9" s="5">
        <v>1647765.7545411631</v>
      </c>
      <c r="W9" s="5">
        <v>1647765.7545411631</v>
      </c>
      <c r="X9" s="19"/>
    </row>
    <row r="10" spans="1:24">
      <c r="A10" s="6" t="s">
        <v>76</v>
      </c>
      <c r="B10" s="6" t="s">
        <v>119</v>
      </c>
      <c r="C10" s="5">
        <v>711319.33839435095</v>
      </c>
      <c r="D10" s="5">
        <v>881621.02211722056</v>
      </c>
      <c r="E10" s="5">
        <v>1038119.1253658066</v>
      </c>
      <c r="F10" s="5">
        <v>1569157.3936517953</v>
      </c>
      <c r="G10" s="5">
        <v>1670010.7342814489</v>
      </c>
      <c r="H10" s="5">
        <v>2411354.4429153525</v>
      </c>
      <c r="I10" s="5">
        <v>2512918.8509146385</v>
      </c>
      <c r="J10" s="5">
        <v>3622275.3412174243</v>
      </c>
      <c r="K10" s="5">
        <v>3622275.3412188636</v>
      </c>
      <c r="L10" s="5">
        <v>3710734.3426150107</v>
      </c>
      <c r="M10" s="5">
        <v>3710734.3426145515</v>
      </c>
      <c r="N10" s="5">
        <v>4247797.0746451374</v>
      </c>
      <c r="O10" s="5">
        <v>4247797.0746451374</v>
      </c>
      <c r="P10" s="5">
        <v>4247797.0746451374</v>
      </c>
      <c r="Q10" s="5">
        <v>4421179.4973192634</v>
      </c>
      <c r="R10" s="5">
        <v>4421179.4973192643</v>
      </c>
      <c r="S10" s="5">
        <v>4421179.4973192643</v>
      </c>
      <c r="T10" s="5">
        <v>4421179.4973192643</v>
      </c>
      <c r="U10" s="5">
        <v>4421179.4973192634</v>
      </c>
      <c r="V10" s="5">
        <v>4421179.4973192643</v>
      </c>
      <c r="W10" s="5">
        <v>4421179.4973192643</v>
      </c>
      <c r="X10" s="19"/>
    </row>
    <row r="11" spans="1:24">
      <c r="A11" s="6" t="s">
        <v>76</v>
      </c>
      <c r="B11" s="6" t="s">
        <v>120</v>
      </c>
      <c r="C11" s="5">
        <v>136477.32420550179</v>
      </c>
      <c r="D11" s="5">
        <v>187709.1495081445</v>
      </c>
      <c r="E11" s="5">
        <v>254335.21323636564</v>
      </c>
      <c r="F11" s="5">
        <v>274205.67208248831</v>
      </c>
      <c r="G11" s="5">
        <v>376405.45533231302</v>
      </c>
      <c r="H11" s="5">
        <v>663729.85471894802</v>
      </c>
      <c r="I11" s="5">
        <v>663729.85471892927</v>
      </c>
      <c r="J11" s="5">
        <v>663729.85471894802</v>
      </c>
      <c r="K11" s="5">
        <v>663729.85471894802</v>
      </c>
      <c r="L11" s="5">
        <v>663729.85471894802</v>
      </c>
      <c r="M11" s="5">
        <v>663729.85471892927</v>
      </c>
      <c r="N11" s="5">
        <v>663729.85471894802</v>
      </c>
      <c r="O11" s="5">
        <v>663729.85471894802</v>
      </c>
      <c r="P11" s="5">
        <v>663729.85471894802</v>
      </c>
      <c r="Q11" s="5">
        <v>663729.85471892927</v>
      </c>
      <c r="R11" s="5">
        <v>663729.85471894802</v>
      </c>
      <c r="S11" s="5">
        <v>663729.85471894802</v>
      </c>
      <c r="T11" s="5">
        <v>663729.85471894802</v>
      </c>
      <c r="U11" s="5">
        <v>663729.85471892927</v>
      </c>
      <c r="V11" s="5">
        <v>663729.85471894802</v>
      </c>
      <c r="W11" s="5">
        <v>663729.85471894802</v>
      </c>
      <c r="X11" s="19"/>
    </row>
    <row r="12" spans="1:24">
      <c r="A12" s="102" t="s">
        <v>137</v>
      </c>
      <c r="B12" s="102"/>
      <c r="C12" s="17">
        <v>847796.66259985277</v>
      </c>
      <c r="D12" s="17">
        <v>1073673.5745890378</v>
      </c>
      <c r="E12" s="17">
        <v>1296797.7415658454</v>
      </c>
      <c r="F12" s="17">
        <v>1971970.5462188576</v>
      </c>
      <c r="G12" s="17">
        <v>2283480.6738853143</v>
      </c>
      <c r="H12" s="17">
        <v>3979268.4076490896</v>
      </c>
      <c r="I12" s="17">
        <v>4103571.0090794503</v>
      </c>
      <c r="J12" s="17">
        <v>6028650.8996666325</v>
      </c>
      <c r="K12" s="17">
        <v>6090882.9112234553</v>
      </c>
      <c r="L12" s="17">
        <v>6209206.7667178996</v>
      </c>
      <c r="M12" s="17">
        <v>6322164.6622346677</v>
      </c>
      <c r="N12" s="17">
        <v>7014752.0742695723</v>
      </c>
      <c r="O12" s="17">
        <v>7132897.3141381461</v>
      </c>
      <c r="P12" s="17">
        <v>7266834.2494753357</v>
      </c>
      <c r="Q12" s="17">
        <v>7431461.6213223841</v>
      </c>
      <c r="R12" s="17">
        <v>7356958.0006297454</v>
      </c>
      <c r="S12" s="17">
        <v>7514978.2290801033</v>
      </c>
      <c r="T12" s="17">
        <v>7531398.5114064775</v>
      </c>
      <c r="U12" s="17">
        <v>7560950.3238730356</v>
      </c>
      <c r="V12" s="17">
        <v>7662355.9193608612</v>
      </c>
      <c r="W12" s="17">
        <v>7816614.9464440104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124264.07752090126</v>
      </c>
      <c r="G18" s="5">
        <v>124264.07752090126</v>
      </c>
      <c r="H18" s="5">
        <v>241960.56844403813</v>
      </c>
      <c r="I18" s="5">
        <v>241960.56844396479</v>
      </c>
      <c r="J18" s="5">
        <v>241960.56844403813</v>
      </c>
      <c r="K18" s="5">
        <v>251666.08797468498</v>
      </c>
      <c r="L18" s="5">
        <v>251666.08797468498</v>
      </c>
      <c r="M18" s="5">
        <v>343660.35311155487</v>
      </c>
      <c r="N18" s="5">
        <v>371927.14379441726</v>
      </c>
      <c r="O18" s="5">
        <v>432963.59399590932</v>
      </c>
      <c r="P18" s="5">
        <v>493311.78718387318</v>
      </c>
      <c r="Q18" s="5">
        <v>493311.78718372725</v>
      </c>
      <c r="R18" s="5">
        <v>493311.78718387318</v>
      </c>
      <c r="S18" s="5">
        <v>493311.78718387318</v>
      </c>
      <c r="T18" s="5">
        <v>493311.78718387318</v>
      </c>
      <c r="U18" s="5">
        <v>493311.78718372725</v>
      </c>
      <c r="V18" s="5">
        <v>493311.78718387318</v>
      </c>
      <c r="W18" s="5">
        <v>620264.76483682834</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125096.62130434558</v>
      </c>
      <c r="I20" s="5">
        <v>125096.62130433887</v>
      </c>
      <c r="J20" s="5">
        <v>251332.08224304309</v>
      </c>
      <c r="K20" s="5">
        <v>286141.75910890126</v>
      </c>
      <c r="L20" s="5">
        <v>286141.75910890126</v>
      </c>
      <c r="M20" s="5">
        <v>286141.75910891115</v>
      </c>
      <c r="N20" s="5">
        <v>286141.75910890126</v>
      </c>
      <c r="O20" s="5">
        <v>286141.75910890126</v>
      </c>
      <c r="P20" s="5">
        <v>316153.7642815499</v>
      </c>
      <c r="Q20" s="5">
        <v>316153.76428154932</v>
      </c>
      <c r="R20" s="5">
        <v>316153.7642815499</v>
      </c>
      <c r="S20" s="5">
        <v>316153.7642815499</v>
      </c>
      <c r="T20" s="5">
        <v>316153.7642815499</v>
      </c>
      <c r="U20" s="5">
        <v>316153.76428154932</v>
      </c>
      <c r="V20" s="5">
        <v>316153.7642815499</v>
      </c>
      <c r="W20" s="5">
        <v>316153.7642815499</v>
      </c>
    </row>
    <row r="21" spans="1:23">
      <c r="A21" s="6" t="s">
        <v>127</v>
      </c>
      <c r="B21" s="6" t="s">
        <v>119</v>
      </c>
      <c r="C21" s="5">
        <v>30418.069960876604</v>
      </c>
      <c r="D21" s="5">
        <v>62564.17798117581</v>
      </c>
      <c r="E21" s="5">
        <v>62564.177981169654</v>
      </c>
      <c r="F21" s="5">
        <v>593602.44626718422</v>
      </c>
      <c r="G21" s="5">
        <v>593602.44626718422</v>
      </c>
      <c r="H21" s="5">
        <v>952314.30867949792</v>
      </c>
      <c r="I21" s="5">
        <v>952314.30867954972</v>
      </c>
      <c r="J21" s="5">
        <v>952314.30867949792</v>
      </c>
      <c r="K21" s="5">
        <v>952314.30868093704</v>
      </c>
      <c r="L21" s="5">
        <v>952314.30868093704</v>
      </c>
      <c r="M21" s="5">
        <v>952314.30868073076</v>
      </c>
      <c r="N21" s="5">
        <v>952314.30868093704</v>
      </c>
      <c r="O21" s="5">
        <v>952314.30868093704</v>
      </c>
      <c r="P21" s="5">
        <v>952314.30868093704</v>
      </c>
      <c r="Q21" s="5">
        <v>1125696.7313552296</v>
      </c>
      <c r="R21" s="5">
        <v>1125696.7313550634</v>
      </c>
      <c r="S21" s="5">
        <v>1125696.7313550634</v>
      </c>
      <c r="T21" s="5">
        <v>1125696.7313550634</v>
      </c>
      <c r="U21" s="5">
        <v>1125696.7313552296</v>
      </c>
      <c r="V21" s="5">
        <v>1125696.7313550634</v>
      </c>
      <c r="W21" s="5">
        <v>1125696.7313550634</v>
      </c>
    </row>
    <row r="22" spans="1:23">
      <c r="A22" s="6" t="s">
        <v>127</v>
      </c>
      <c r="B22" s="6" t="s">
        <v>120</v>
      </c>
      <c r="C22" s="5">
        <v>113385.10975576333</v>
      </c>
      <c r="D22" s="5">
        <v>113385.10975576333</v>
      </c>
      <c r="E22" s="5">
        <v>113385.10975573795</v>
      </c>
      <c r="F22" s="5">
        <v>133255.56860185543</v>
      </c>
      <c r="G22" s="5">
        <v>133255.56860185543</v>
      </c>
      <c r="H22" s="5">
        <v>133255.56860185543</v>
      </c>
      <c r="I22" s="5">
        <v>133255.56860183348</v>
      </c>
      <c r="J22" s="5">
        <v>133255.56860185543</v>
      </c>
      <c r="K22" s="5">
        <v>133255.56860185543</v>
      </c>
      <c r="L22" s="5">
        <v>133255.56860185543</v>
      </c>
      <c r="M22" s="5">
        <v>133255.56860183348</v>
      </c>
      <c r="N22" s="5">
        <v>133255.56860185543</v>
      </c>
      <c r="O22" s="5">
        <v>133255.56860185543</v>
      </c>
      <c r="P22" s="5">
        <v>133255.56860185543</v>
      </c>
      <c r="Q22" s="5">
        <v>133255.56860183348</v>
      </c>
      <c r="R22" s="5">
        <v>133255.56860185543</v>
      </c>
      <c r="S22" s="5">
        <v>133255.56860185543</v>
      </c>
      <c r="T22" s="5">
        <v>133255.56860185543</v>
      </c>
      <c r="U22" s="5">
        <v>133255.56860183348</v>
      </c>
      <c r="V22" s="5">
        <v>133255.56860185543</v>
      </c>
      <c r="W22" s="5">
        <v>133255.56860185543</v>
      </c>
    </row>
    <row r="23" spans="1:23">
      <c r="A23" s="102" t="s">
        <v>137</v>
      </c>
      <c r="B23" s="102"/>
      <c r="C23" s="17">
        <v>143803.17971663995</v>
      </c>
      <c r="D23" s="17">
        <v>175949.28773693915</v>
      </c>
      <c r="E23" s="17">
        <v>175949.2877369076</v>
      </c>
      <c r="F23" s="17">
        <v>851122.09238994087</v>
      </c>
      <c r="G23" s="17">
        <v>851122.09238994087</v>
      </c>
      <c r="H23" s="17">
        <v>1452627.0670297369</v>
      </c>
      <c r="I23" s="17">
        <v>1452627.0670296869</v>
      </c>
      <c r="J23" s="17">
        <v>1578862.5279684346</v>
      </c>
      <c r="K23" s="17">
        <v>1623377.724366379</v>
      </c>
      <c r="L23" s="17">
        <v>1623377.724366379</v>
      </c>
      <c r="M23" s="17">
        <v>1715371.9895030302</v>
      </c>
      <c r="N23" s="17">
        <v>1743638.7801861111</v>
      </c>
      <c r="O23" s="17">
        <v>1804675.2303876029</v>
      </c>
      <c r="P23" s="17">
        <v>1895035.4287482155</v>
      </c>
      <c r="Q23" s="17">
        <v>2068417.8514223397</v>
      </c>
      <c r="R23" s="17">
        <v>2068417.851422342</v>
      </c>
      <c r="S23" s="17">
        <v>2068417.851422342</v>
      </c>
      <c r="T23" s="17">
        <v>2068417.851422342</v>
      </c>
      <c r="U23" s="17">
        <v>2068417.8514223397</v>
      </c>
      <c r="V23" s="17">
        <v>2068417.851422342</v>
      </c>
      <c r="W23" s="17">
        <v>2195370.8290752969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9178.0746265297366</v>
      </c>
      <c r="K29" s="5">
        <v>26894.889785408304</v>
      </c>
      <c r="L29" s="5">
        <v>56759.743883705807</v>
      </c>
      <c r="M29" s="5">
        <v>77723.374263972582</v>
      </c>
      <c r="N29" s="5">
        <v>132586.84724899757</v>
      </c>
      <c r="O29" s="5">
        <v>155166.1006113379</v>
      </c>
      <c r="P29" s="5">
        <v>198742.83758791495</v>
      </c>
      <c r="Q29" s="5">
        <v>198742.83758788666</v>
      </c>
      <c r="R29" s="5">
        <v>198742.83758791495</v>
      </c>
      <c r="S29" s="5">
        <v>282270.09067129937</v>
      </c>
      <c r="T29" s="5">
        <v>298690.37299767381</v>
      </c>
      <c r="U29" s="5">
        <v>328242.18546427047</v>
      </c>
      <c r="V29" s="5">
        <v>346581.14633788657</v>
      </c>
      <c r="W29" s="5">
        <v>373887.19576808065</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4343.4029636727773</v>
      </c>
      <c r="E31" s="5">
        <v>4343.4029636731984</v>
      </c>
      <c r="F31" s="5">
        <v>4343.4029636727773</v>
      </c>
      <c r="G31" s="5">
        <v>43435.469153677179</v>
      </c>
      <c r="H31" s="5">
        <v>88237.985109202113</v>
      </c>
      <c r="I31" s="5">
        <v>110976.17854036851</v>
      </c>
      <c r="J31" s="5">
        <v>238382.24648365314</v>
      </c>
      <c r="K31" s="5">
        <v>238382.24648365314</v>
      </c>
      <c r="L31" s="5">
        <v>238382.24648365314</v>
      </c>
      <c r="M31" s="5">
        <v>238382.24648367614</v>
      </c>
      <c r="N31" s="5">
        <v>234038.84351998038</v>
      </c>
      <c r="O31" s="5">
        <v>234038.84351998038</v>
      </c>
      <c r="P31" s="5">
        <v>234038.84351998038</v>
      </c>
      <c r="Q31" s="5">
        <v>225283.79269300081</v>
      </c>
      <c r="R31" s="5">
        <v>180481.27673743718</v>
      </c>
      <c r="S31" s="5">
        <v>180481.27673743718</v>
      </c>
      <c r="T31" s="5">
        <v>180481.27673743718</v>
      </c>
      <c r="U31" s="5">
        <v>180481.27673748194</v>
      </c>
      <c r="V31" s="5">
        <v>180481.27673743718</v>
      </c>
      <c r="W31" s="5">
        <v>180481.27673743718</v>
      </c>
    </row>
    <row r="32" spans="1:23">
      <c r="A32" s="6" t="s">
        <v>144</v>
      </c>
      <c r="B32" s="6" t="s">
        <v>119</v>
      </c>
      <c r="C32" s="5">
        <v>503816.3034239469</v>
      </c>
      <c r="D32" s="5">
        <v>551953.00229258707</v>
      </c>
      <c r="E32" s="5">
        <v>708451.10554118664</v>
      </c>
      <c r="F32" s="5">
        <v>708451.10554115335</v>
      </c>
      <c r="G32" s="5">
        <v>716233.25917651423</v>
      </c>
      <c r="H32" s="5">
        <v>716233.25917651423</v>
      </c>
      <c r="I32" s="5">
        <v>716233.25917654787</v>
      </c>
      <c r="J32" s="5">
        <v>716233.25917651423</v>
      </c>
      <c r="K32" s="5">
        <v>716233.25917651423</v>
      </c>
      <c r="L32" s="5">
        <v>716233.25917651423</v>
      </c>
      <c r="M32" s="5">
        <v>716233.25917654787</v>
      </c>
      <c r="N32" s="5">
        <v>716233.25917651423</v>
      </c>
      <c r="O32" s="5">
        <v>716233.25917651423</v>
      </c>
      <c r="P32" s="5">
        <v>716233.25917651423</v>
      </c>
      <c r="Q32" s="5">
        <v>716233.25917654787</v>
      </c>
      <c r="R32" s="5">
        <v>716233.25917651423</v>
      </c>
      <c r="S32" s="5">
        <v>716233.25917651423</v>
      </c>
      <c r="T32" s="5">
        <v>716233.25917651423</v>
      </c>
      <c r="U32" s="5">
        <v>716233.25917654787</v>
      </c>
      <c r="V32" s="5">
        <v>716233.25917651423</v>
      </c>
      <c r="W32" s="5">
        <v>716233.25917651423</v>
      </c>
    </row>
    <row r="33" spans="1:23">
      <c r="A33" s="6" t="s">
        <v>144</v>
      </c>
      <c r="B33" s="6" t="s">
        <v>120</v>
      </c>
      <c r="C33" s="5">
        <v>5451.2721604928711</v>
      </c>
      <c r="D33" s="5">
        <v>38140.787606589547</v>
      </c>
      <c r="E33" s="5">
        <v>86542.198620563591</v>
      </c>
      <c r="F33" s="5">
        <v>86542.198620563198</v>
      </c>
      <c r="G33" s="5">
        <v>86542.198620563198</v>
      </c>
      <c r="H33" s="5">
        <v>86542.198620563198</v>
      </c>
      <c r="I33" s="5">
        <v>86542.198620563591</v>
      </c>
      <c r="J33" s="5">
        <v>86542.198620563198</v>
      </c>
      <c r="K33" s="5">
        <v>86542.198620563198</v>
      </c>
      <c r="L33" s="5">
        <v>86542.198620563198</v>
      </c>
      <c r="M33" s="5">
        <v>86542.198620563591</v>
      </c>
      <c r="N33" s="5">
        <v>86542.198620563198</v>
      </c>
      <c r="O33" s="5">
        <v>86542.198620563198</v>
      </c>
      <c r="P33" s="5">
        <v>86542.198620563198</v>
      </c>
      <c r="Q33" s="5">
        <v>86542.198620563591</v>
      </c>
      <c r="R33" s="5">
        <v>86542.198620563198</v>
      </c>
      <c r="S33" s="5">
        <v>86542.198620563198</v>
      </c>
      <c r="T33" s="5">
        <v>86542.198620563198</v>
      </c>
      <c r="U33" s="5">
        <v>86542.198620563591</v>
      </c>
      <c r="V33" s="5">
        <v>86542.198620563198</v>
      </c>
      <c r="W33" s="5">
        <v>86542.198620563198</v>
      </c>
    </row>
    <row r="34" spans="1:23">
      <c r="A34" s="102" t="s">
        <v>137</v>
      </c>
      <c r="B34" s="102"/>
      <c r="C34" s="17">
        <v>509267.57558443979</v>
      </c>
      <c r="D34" s="17">
        <v>594437.19286284933</v>
      </c>
      <c r="E34" s="17">
        <v>799336.70712542348</v>
      </c>
      <c r="F34" s="17">
        <v>799336.70712538925</v>
      </c>
      <c r="G34" s="17">
        <v>846210.9269507546</v>
      </c>
      <c r="H34" s="17">
        <v>891013.44290627958</v>
      </c>
      <c r="I34" s="17">
        <v>913751.63633748004</v>
      </c>
      <c r="J34" s="17">
        <v>1050335.7789072604</v>
      </c>
      <c r="K34" s="17">
        <v>1068052.5940661388</v>
      </c>
      <c r="L34" s="17">
        <v>1097917.4481644363</v>
      </c>
      <c r="M34" s="17">
        <v>1118881.0785447601</v>
      </c>
      <c r="N34" s="17">
        <v>1169401.1485660553</v>
      </c>
      <c r="O34" s="17">
        <v>1191980.4019283957</v>
      </c>
      <c r="P34" s="17">
        <v>1235557.1389049727</v>
      </c>
      <c r="Q34" s="17">
        <v>1226802.088077999</v>
      </c>
      <c r="R34" s="17">
        <v>1181999.5721224295</v>
      </c>
      <c r="S34" s="17">
        <v>1265526.8252058139</v>
      </c>
      <c r="T34" s="17">
        <v>1281947.1075321883</v>
      </c>
      <c r="U34" s="17">
        <v>1311498.9199988639</v>
      </c>
      <c r="V34" s="17">
        <v>1329837.8808724012</v>
      </c>
      <c r="W34" s="17">
        <v>1357143.930302595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83066.634614170689</v>
      </c>
      <c r="W40" s="5">
        <v>83066.634614170689</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69364.937596973847</v>
      </c>
      <c r="H42" s="5">
        <v>398561.39675161726</v>
      </c>
      <c r="I42" s="5">
        <v>398561.39675161766</v>
      </c>
      <c r="J42" s="5">
        <v>770575.66356734501</v>
      </c>
      <c r="K42" s="5">
        <v>770575.66356734501</v>
      </c>
      <c r="L42" s="5">
        <v>770575.66356734501</v>
      </c>
      <c r="M42" s="5">
        <v>770575.66356740112</v>
      </c>
      <c r="N42" s="5">
        <v>778904.98034346697</v>
      </c>
      <c r="O42" s="5">
        <v>778904.98034346697</v>
      </c>
      <c r="P42" s="5">
        <v>778904.98034346697</v>
      </c>
      <c r="Q42" s="5">
        <v>778904.98034356278</v>
      </c>
      <c r="R42" s="5">
        <v>775945.80457442056</v>
      </c>
      <c r="S42" s="5">
        <v>843717.53529583896</v>
      </c>
      <c r="T42" s="5">
        <v>843717.53529583896</v>
      </c>
      <c r="U42" s="5">
        <v>843717.53529593523</v>
      </c>
      <c r="V42" s="5">
        <v>843717.53529583896</v>
      </c>
      <c r="W42" s="5">
        <v>843717.53529583896</v>
      </c>
    </row>
    <row r="43" spans="1:23">
      <c r="A43" s="6" t="s">
        <v>145</v>
      </c>
      <c r="B43" s="6" t="s">
        <v>119</v>
      </c>
      <c r="C43" s="5">
        <v>65912.294736758035</v>
      </c>
      <c r="D43" s="5">
        <v>87241.203584138915</v>
      </c>
      <c r="E43" s="5">
        <v>87241.203584123956</v>
      </c>
      <c r="F43" s="5">
        <v>87241.203584138915</v>
      </c>
      <c r="G43" s="5">
        <v>180312.39057843125</v>
      </c>
      <c r="H43" s="5">
        <v>551003.34152162564</v>
      </c>
      <c r="I43" s="5">
        <v>581393.72011794127</v>
      </c>
      <c r="J43" s="5">
        <v>1690750.2104208376</v>
      </c>
      <c r="K43" s="5">
        <v>1690750.2104208376</v>
      </c>
      <c r="L43" s="5">
        <v>1779209.2118169847</v>
      </c>
      <c r="M43" s="5">
        <v>1779209.2118166732</v>
      </c>
      <c r="N43" s="5">
        <v>2316271.9438471124</v>
      </c>
      <c r="O43" s="5">
        <v>2316271.9438471124</v>
      </c>
      <c r="P43" s="5">
        <v>2316271.9438471124</v>
      </c>
      <c r="Q43" s="5">
        <v>2316271.943846887</v>
      </c>
      <c r="R43" s="5">
        <v>2316271.9438471124</v>
      </c>
      <c r="S43" s="5">
        <v>2316271.9438471124</v>
      </c>
      <c r="T43" s="5">
        <v>2316271.9438471124</v>
      </c>
      <c r="U43" s="5">
        <v>2316271.943846887</v>
      </c>
      <c r="V43" s="5">
        <v>2316271.9438471124</v>
      </c>
      <c r="W43" s="5">
        <v>2316271.9438471124</v>
      </c>
    </row>
    <row r="44" spans="1:23">
      <c r="A44" s="6" t="s">
        <v>145</v>
      </c>
      <c r="B44" s="6" t="s">
        <v>120</v>
      </c>
      <c r="C44" s="5">
        <v>0</v>
      </c>
      <c r="D44" s="5">
        <v>0</v>
      </c>
      <c r="E44" s="5">
        <v>13487.3829183209</v>
      </c>
      <c r="F44" s="5">
        <v>13487.382918320838</v>
      </c>
      <c r="G44" s="5">
        <v>115687.16616814552</v>
      </c>
      <c r="H44" s="5">
        <v>403011.56555478065</v>
      </c>
      <c r="I44" s="5">
        <v>403011.56555478903</v>
      </c>
      <c r="J44" s="5">
        <v>403011.56555478065</v>
      </c>
      <c r="K44" s="5">
        <v>403011.56555478065</v>
      </c>
      <c r="L44" s="5">
        <v>403011.56555478065</v>
      </c>
      <c r="M44" s="5">
        <v>403011.56555478903</v>
      </c>
      <c r="N44" s="5">
        <v>403011.56555478065</v>
      </c>
      <c r="O44" s="5">
        <v>403011.56555478065</v>
      </c>
      <c r="P44" s="5">
        <v>403011.56555478065</v>
      </c>
      <c r="Q44" s="5">
        <v>403011.56555478903</v>
      </c>
      <c r="R44" s="5">
        <v>403011.56555478065</v>
      </c>
      <c r="S44" s="5">
        <v>403011.56555478065</v>
      </c>
      <c r="T44" s="5">
        <v>403011.56555478065</v>
      </c>
      <c r="U44" s="5">
        <v>403011.56555478903</v>
      </c>
      <c r="V44" s="5">
        <v>403011.56555478065</v>
      </c>
      <c r="W44" s="5">
        <v>403011.56555478065</v>
      </c>
    </row>
    <row r="45" spans="1:23">
      <c r="A45" s="102" t="s">
        <v>137</v>
      </c>
      <c r="B45" s="102"/>
      <c r="C45" s="17">
        <v>65912.294736758035</v>
      </c>
      <c r="D45" s="17">
        <v>87241.203584138915</v>
      </c>
      <c r="E45" s="17">
        <v>100728.58650244486</v>
      </c>
      <c r="F45" s="17">
        <v>100728.58650245976</v>
      </c>
      <c r="G45" s="17">
        <v>365364.49434355064</v>
      </c>
      <c r="H45" s="17">
        <v>1352576.3038280236</v>
      </c>
      <c r="I45" s="17">
        <v>1382966.6824243478</v>
      </c>
      <c r="J45" s="17">
        <v>2864337.4395429632</v>
      </c>
      <c r="K45" s="17">
        <v>2864337.4395429632</v>
      </c>
      <c r="L45" s="17">
        <v>2952796.4409391107</v>
      </c>
      <c r="M45" s="17">
        <v>2952796.440938863</v>
      </c>
      <c r="N45" s="17">
        <v>3498188.4897453599</v>
      </c>
      <c r="O45" s="17">
        <v>3498188.4897453599</v>
      </c>
      <c r="P45" s="17">
        <v>3498188.4897453599</v>
      </c>
      <c r="Q45" s="17">
        <v>3498188.4897452388</v>
      </c>
      <c r="R45" s="17">
        <v>3495229.3139763139</v>
      </c>
      <c r="S45" s="17">
        <v>3563001.0446977317</v>
      </c>
      <c r="T45" s="17">
        <v>3563001.0446977317</v>
      </c>
      <c r="U45" s="17">
        <v>3563001.0446976116</v>
      </c>
      <c r="V45" s="17">
        <v>3646067.6793119023</v>
      </c>
      <c r="W45" s="17">
        <v>3646067.6793119023</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6721.2446455558893</v>
      </c>
      <c r="T51" s="5">
        <v>6721.2446455558893</v>
      </c>
      <c r="U51" s="5">
        <v>6721.2446455560821</v>
      </c>
      <c r="V51" s="5">
        <v>6721.2446455558893</v>
      </c>
      <c r="W51" s="5">
        <v>6721.2446455558893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50327.53840558583</v>
      </c>
      <c r="I53" s="5">
        <v>50327.53840559267</v>
      </c>
      <c r="J53" s="5">
        <v>231217.06836565162</v>
      </c>
      <c r="K53" s="5">
        <v>231217.06836565162</v>
      </c>
      <c r="L53" s="5">
        <v>231217.06836565162</v>
      </c>
      <c r="M53" s="5">
        <v>231217.06836567112</v>
      </c>
      <c r="N53" s="5">
        <v>299625.57088972389</v>
      </c>
      <c r="O53" s="5">
        <v>334155.10719446454</v>
      </c>
      <c r="P53" s="5">
        <v>334155.10719446454</v>
      </c>
      <c r="Q53" s="5">
        <v>334155.10719446454</v>
      </c>
      <c r="R53" s="5">
        <v>307413.17822633719</v>
      </c>
      <c r="S53" s="5">
        <v>307413.17822633719</v>
      </c>
      <c r="T53" s="5">
        <v>307413.17822633719</v>
      </c>
      <c r="U53" s="5">
        <v>307413.1782263231</v>
      </c>
      <c r="V53" s="5">
        <v>307413.17822633719</v>
      </c>
      <c r="W53" s="5">
        <v>307413.17822633719</v>
      </c>
    </row>
    <row r="54" spans="1:23">
      <c r="A54" s="6" t="s">
        <v>146</v>
      </c>
      <c r="B54" s="6" t="s">
        <v>119</v>
      </c>
      <c r="C54" s="5">
        <v>81433.58458008054</v>
      </c>
      <c r="D54" s="5">
        <v>117791.17378460849</v>
      </c>
      <c r="E54" s="5">
        <v>117791.17378463653</v>
      </c>
      <c r="F54" s="5">
        <v>117791.17378460849</v>
      </c>
      <c r="G54" s="5">
        <v>117791.17378460849</v>
      </c>
      <c r="H54" s="5">
        <v>117791.17378460849</v>
      </c>
      <c r="I54" s="5">
        <v>117791.17378463653</v>
      </c>
      <c r="J54" s="5">
        <v>117791.17378460849</v>
      </c>
      <c r="K54" s="5">
        <v>117791.17378460849</v>
      </c>
      <c r="L54" s="5">
        <v>117791.17378460849</v>
      </c>
      <c r="M54" s="5">
        <v>117791.17378463653</v>
      </c>
      <c r="N54" s="5">
        <v>117791.17378460849</v>
      </c>
      <c r="O54" s="5">
        <v>117791.17378460849</v>
      </c>
      <c r="P54" s="5">
        <v>117791.17378460849</v>
      </c>
      <c r="Q54" s="5">
        <v>117791.17378463653</v>
      </c>
      <c r="R54" s="5">
        <v>117791.17378460849</v>
      </c>
      <c r="S54" s="5">
        <v>117791.17378460849</v>
      </c>
      <c r="T54" s="5">
        <v>117791.17378460849</v>
      </c>
      <c r="U54" s="5">
        <v>117791.17378463653</v>
      </c>
      <c r="V54" s="5">
        <v>117791.17378460849</v>
      </c>
      <c r="W54" s="5">
        <v>117791.17378460849</v>
      </c>
    </row>
    <row r="55" spans="1:23">
      <c r="A55" s="6" t="s">
        <v>146</v>
      </c>
      <c r="B55" s="6" t="s">
        <v>120</v>
      </c>
      <c r="C55" s="5">
        <v>17640.942289245606</v>
      </c>
      <c r="D55" s="5">
        <v>36183.252145791637</v>
      </c>
      <c r="E55" s="5">
        <v>40920.521941743151</v>
      </c>
      <c r="F55" s="5">
        <v>40920.521941748848</v>
      </c>
      <c r="G55" s="5">
        <v>40920.521941748848</v>
      </c>
      <c r="H55" s="5">
        <v>40920.521941748848</v>
      </c>
      <c r="I55" s="5">
        <v>40920.521941743151</v>
      </c>
      <c r="J55" s="5">
        <v>40920.521941748848</v>
      </c>
      <c r="K55" s="5">
        <v>40920.521941748848</v>
      </c>
      <c r="L55" s="5">
        <v>40920.521941748848</v>
      </c>
      <c r="M55" s="5">
        <v>40920.521941743151</v>
      </c>
      <c r="N55" s="5">
        <v>40920.521941748848</v>
      </c>
      <c r="O55" s="5">
        <v>40920.521941748848</v>
      </c>
      <c r="P55" s="5">
        <v>40920.521941748848</v>
      </c>
      <c r="Q55" s="5">
        <v>40920.521941743151</v>
      </c>
      <c r="R55" s="5">
        <v>40920.521941748848</v>
      </c>
      <c r="S55" s="5">
        <v>40920.521941748848</v>
      </c>
      <c r="T55" s="5">
        <v>40920.521941748848</v>
      </c>
      <c r="U55" s="5">
        <v>40920.521941743151</v>
      </c>
      <c r="V55" s="5">
        <v>40920.521941748848</v>
      </c>
      <c r="W55" s="5">
        <v>40920.521941748848</v>
      </c>
    </row>
    <row r="56" spans="1:23">
      <c r="A56" s="102" t="s">
        <v>137</v>
      </c>
      <c r="B56" s="102"/>
      <c r="C56" s="17">
        <v>99074.526869326146</v>
      </c>
      <c r="D56" s="17">
        <v>153974.42593040012</v>
      </c>
      <c r="E56" s="17">
        <v>158711.69572637969</v>
      </c>
      <c r="F56" s="17">
        <v>158711.69572635734</v>
      </c>
      <c r="G56" s="17">
        <v>158711.69572635734</v>
      </c>
      <c r="H56" s="17">
        <v>209039.23413194317</v>
      </c>
      <c r="I56" s="17">
        <v>209039.23413197236</v>
      </c>
      <c r="J56" s="17">
        <v>389928.76409200899</v>
      </c>
      <c r="K56" s="17">
        <v>389928.76409200899</v>
      </c>
      <c r="L56" s="17">
        <v>389928.76409200899</v>
      </c>
      <c r="M56" s="17">
        <v>389928.76409205078</v>
      </c>
      <c r="N56" s="17">
        <v>458337.26661608124</v>
      </c>
      <c r="O56" s="17">
        <v>492866.80292082188</v>
      </c>
      <c r="P56" s="17">
        <v>492866.80292082188</v>
      </c>
      <c r="Q56" s="17">
        <v>492866.80292084423</v>
      </c>
      <c r="R56" s="17">
        <v>466124.87395269453</v>
      </c>
      <c r="S56" s="17">
        <v>472846.11859825044</v>
      </c>
      <c r="T56" s="17">
        <v>472846.11859825044</v>
      </c>
      <c r="U56" s="17">
        <v>472846.11859825888</v>
      </c>
      <c r="V56" s="17">
        <v>472846.11859825044</v>
      </c>
      <c r="W56" s="17">
        <v>472846.11859825044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29739.085692688881</v>
      </c>
      <c r="D65" s="5">
        <v>62071.464474710352</v>
      </c>
      <c r="E65" s="5">
        <v>62071.464474689834</v>
      </c>
      <c r="F65" s="5">
        <v>62071.464474710352</v>
      </c>
      <c r="G65" s="5">
        <v>62071.464474710352</v>
      </c>
      <c r="H65" s="5">
        <v>74012.359753105877</v>
      </c>
      <c r="I65" s="5">
        <v>145186.38915596329</v>
      </c>
      <c r="J65" s="5">
        <v>145186.38915596629</v>
      </c>
      <c r="K65" s="5">
        <v>145186.38915596629</v>
      </c>
      <c r="L65" s="5">
        <v>145186.38915596629</v>
      </c>
      <c r="M65" s="5">
        <v>145186.38915596329</v>
      </c>
      <c r="N65" s="5">
        <v>145186.38915596629</v>
      </c>
      <c r="O65" s="5">
        <v>145186.38915596629</v>
      </c>
      <c r="P65" s="5">
        <v>145186.38915596629</v>
      </c>
      <c r="Q65" s="5">
        <v>145186.38915596329</v>
      </c>
      <c r="R65" s="5">
        <v>145186.38915596629</v>
      </c>
      <c r="S65" s="5">
        <v>145186.38915596629</v>
      </c>
      <c r="T65" s="5">
        <v>145186.38915596629</v>
      </c>
      <c r="U65" s="5">
        <v>145186.38915596329</v>
      </c>
      <c r="V65" s="5">
        <v>145186.38915596629</v>
      </c>
      <c r="W65" s="5">
        <v>145186.38915596629</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29739.085692688881</v>
      </c>
      <c r="D67" s="17">
        <v>62071.464474710352</v>
      </c>
      <c r="E67" s="17">
        <v>62071.464474689834</v>
      </c>
      <c r="F67" s="17">
        <v>62071.464474710352</v>
      </c>
      <c r="G67" s="17">
        <v>62071.464474710352</v>
      </c>
      <c r="H67" s="17">
        <v>74012.359753105877</v>
      </c>
      <c r="I67" s="17">
        <v>145186.38915596329</v>
      </c>
      <c r="J67" s="17">
        <v>145186.38915596629</v>
      </c>
      <c r="K67" s="17">
        <v>145186.38915596629</v>
      </c>
      <c r="L67" s="17">
        <v>145186.38915596629</v>
      </c>
      <c r="M67" s="17">
        <v>145186.38915596329</v>
      </c>
      <c r="N67" s="17">
        <v>145186.38915596629</v>
      </c>
      <c r="O67" s="17">
        <v>145186.38915596629</v>
      </c>
      <c r="P67" s="17">
        <v>145186.38915596629</v>
      </c>
      <c r="Q67" s="17">
        <v>145186.38915596329</v>
      </c>
      <c r="R67" s="17">
        <v>145186.38915596629</v>
      </c>
      <c r="S67" s="17">
        <v>145186.38915596629</v>
      </c>
      <c r="T67" s="17">
        <v>145186.38915596629</v>
      </c>
      <c r="U67" s="17">
        <v>145186.38915596329</v>
      </c>
      <c r="V67" s="17">
        <v>145186.38915596629</v>
      </c>
      <c r="W67" s="17">
        <v>145186.38915596629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4343.4029636727773</v>
      </c>
      <c r="E9" s="5">
        <v>4343.4029636731984</v>
      </c>
      <c r="F9" s="5">
        <v>4343.4029636727773</v>
      </c>
      <c r="G9" s="5">
        <v>4343.4029636727773</v>
      </c>
      <c r="H9" s="5">
        <v>16083.568147493075</v>
      </c>
      <c r="I9" s="5">
        <v>39737.237814626184</v>
      </c>
      <c r="J9" s="5">
        <v>185818.63930438136</v>
      </c>
      <c r="K9" s="5">
        <v>185818.63930438136</v>
      </c>
      <c r="L9" s="5">
        <v>236514.1023308344</v>
      </c>
      <c r="M9" s="5">
        <v>265795.97632747842</v>
      </c>
      <c r="N9" s="5">
        <v>413843.28987154318</v>
      </c>
      <c r="O9" s="5">
        <v>444306.72949261463</v>
      </c>
      <c r="P9" s="5">
        <v>472515.93853218178</v>
      </c>
      <c r="Q9" s="5">
        <v>844710.9882451396</v>
      </c>
      <c r="R9" s="5">
        <v>973513.74153398781</v>
      </c>
      <c r="S9" s="5">
        <v>1204161.4957357303</v>
      </c>
      <c r="T9" s="5">
        <v>1204161.4957357303</v>
      </c>
      <c r="U9" s="5">
        <v>1204161.495735595</v>
      </c>
      <c r="V9" s="5">
        <v>1255054.9392669536</v>
      </c>
      <c r="W9" s="5">
        <v>1354334.0112700604</v>
      </c>
      <c r="X9" s="19"/>
    </row>
    <row r="10" spans="1:24">
      <c r="A10" s="6" t="s">
        <v>76</v>
      </c>
      <c r="B10" s="6" t="s">
        <v>119</v>
      </c>
      <c r="C10" s="5">
        <v>0</v>
      </c>
      <c r="D10" s="5">
        <v>153865.08353582068</v>
      </c>
      <c r="E10" s="5">
        <v>185781.04507013276</v>
      </c>
      <c r="F10" s="5">
        <v>202699.69683018836</v>
      </c>
      <c r="G10" s="5">
        <v>436108.57495273021</v>
      </c>
      <c r="H10" s="5">
        <v>690241.3113589366</v>
      </c>
      <c r="I10" s="5">
        <v>1108779.3586137176</v>
      </c>
      <c r="J10" s="5">
        <v>1133461.7656485152</v>
      </c>
      <c r="K10" s="5">
        <v>1195657.2875394521</v>
      </c>
      <c r="L10" s="5">
        <v>1607066.9333140757</v>
      </c>
      <c r="M10" s="5">
        <v>1826433.9420358685</v>
      </c>
      <c r="N10" s="5">
        <v>2387422.2742408225</v>
      </c>
      <c r="O10" s="5">
        <v>2443137.030997755</v>
      </c>
      <c r="P10" s="5">
        <v>2443137.030997755</v>
      </c>
      <c r="Q10" s="5">
        <v>2918975.4159299373</v>
      </c>
      <c r="R10" s="5">
        <v>3136006.7906691376</v>
      </c>
      <c r="S10" s="5">
        <v>3468097.1571955802</v>
      </c>
      <c r="T10" s="5">
        <v>3468097.1571955802</v>
      </c>
      <c r="U10" s="5">
        <v>3561005.7312280075</v>
      </c>
      <c r="V10" s="5">
        <v>3688476.4380201553</v>
      </c>
      <c r="W10" s="5">
        <v>3688476.4380201553</v>
      </c>
      <c r="X10" s="19"/>
    </row>
    <row r="11" spans="1:24">
      <c r="A11" s="6" t="s">
        <v>76</v>
      </c>
      <c r="B11" s="6" t="s">
        <v>120</v>
      </c>
      <c r="C11" s="5">
        <v>0</v>
      </c>
      <c r="D11" s="5">
        <v>73742.143244152336</v>
      </c>
      <c r="E11" s="5">
        <v>89462.315593597596</v>
      </c>
      <c r="F11" s="5">
        <v>89462.315593602238</v>
      </c>
      <c r="G11" s="5">
        <v>213487.51392856988</v>
      </c>
      <c r="H11" s="5">
        <v>347310.3308433101</v>
      </c>
      <c r="I11" s="5">
        <v>457559.34970825748</v>
      </c>
      <c r="J11" s="5">
        <v>461132.85575118463</v>
      </c>
      <c r="K11" s="5">
        <v>499950.46255736082</v>
      </c>
      <c r="L11" s="5">
        <v>566342.72815316159</v>
      </c>
      <c r="M11" s="5">
        <v>636639.67864228587</v>
      </c>
      <c r="N11" s="5">
        <v>809096.3975932427</v>
      </c>
      <c r="O11" s="5">
        <v>927562.27171994047</v>
      </c>
      <c r="P11" s="5">
        <v>956751.83237232896</v>
      </c>
      <c r="Q11" s="5">
        <v>1219679.9558709408</v>
      </c>
      <c r="R11" s="5">
        <v>1232533.9068254265</v>
      </c>
      <c r="S11" s="5">
        <v>1429620.7482332692</v>
      </c>
      <c r="T11" s="5">
        <v>1434540.5328705786</v>
      </c>
      <c r="U11" s="5">
        <v>1460954.4822784467</v>
      </c>
      <c r="V11" s="5">
        <v>1551155.2630468025</v>
      </c>
      <c r="W11" s="5">
        <v>1551155.2630468025</v>
      </c>
      <c r="X11" s="19"/>
    </row>
    <row r="12" spans="1:24">
      <c r="A12" s="102" t="s">
        <v>137</v>
      </c>
      <c r="B12" s="102"/>
      <c r="C12" s="17">
        <v>0</v>
      </c>
      <c r="D12" s="17">
        <v>231950.62974364578</v>
      </c>
      <c r="E12" s="17">
        <v>279586.76362740353</v>
      </c>
      <c r="F12" s="17">
        <v>296505.41538746335</v>
      </c>
      <c r="G12" s="17">
        <v>653939.49184497283</v>
      </c>
      <c r="H12" s="17">
        <v>1053635.2103497398</v>
      </c>
      <c r="I12" s="17">
        <v>1606075.9461366013</v>
      </c>
      <c r="J12" s="17">
        <v>1780413.260704081</v>
      </c>
      <c r="K12" s="17">
        <v>1881426.3894011942</v>
      </c>
      <c r="L12" s="17">
        <v>2409923.7637980715</v>
      </c>
      <c r="M12" s="17">
        <v>2728869.5970056327</v>
      </c>
      <c r="N12" s="17">
        <v>3610361.9617056083</v>
      </c>
      <c r="O12" s="17">
        <v>3815006.03221031</v>
      </c>
      <c r="P12" s="17">
        <v>3872404.8019022662</v>
      </c>
      <c r="Q12" s="17">
        <v>4983366.3600460179</v>
      </c>
      <c r="R12" s="17">
        <v>5342054.4390285518</v>
      </c>
      <c r="S12" s="17">
        <v>6101879.4011645792</v>
      </c>
      <c r="T12" s="17">
        <v>6106799.1858018888</v>
      </c>
      <c r="U12" s="17">
        <v>6226121.7092420487</v>
      </c>
      <c r="V12" s="17">
        <v>6494686.6403339114</v>
      </c>
      <c r="W12" s="17">
        <v>6593965.7123370189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29281.873996696751</v>
      </c>
      <c r="N20" s="5">
        <v>91348.358997883959</v>
      </c>
      <c r="O20" s="5">
        <v>91348.358997883959</v>
      </c>
      <c r="P20" s="5">
        <v>91348.358997883959</v>
      </c>
      <c r="Q20" s="5">
        <v>312573.96661888325</v>
      </c>
      <c r="R20" s="5">
        <v>312573.96661890001</v>
      </c>
      <c r="S20" s="5">
        <v>417556.33109410387</v>
      </c>
      <c r="T20" s="5">
        <v>417556.33109410387</v>
      </c>
      <c r="U20" s="5">
        <v>417556.33109398553</v>
      </c>
      <c r="V20" s="5">
        <v>445796.56984663469</v>
      </c>
      <c r="W20" s="5">
        <v>445796.56984663469</v>
      </c>
    </row>
    <row r="21" spans="1:23">
      <c r="A21" s="6" t="s">
        <v>127</v>
      </c>
      <c r="B21" s="6" t="s">
        <v>119</v>
      </c>
      <c r="C21" s="5">
        <v>0</v>
      </c>
      <c r="D21" s="5">
        <v>32005.116318454824</v>
      </c>
      <c r="E21" s="5">
        <v>47717.42339758751</v>
      </c>
      <c r="F21" s="5">
        <v>47717.423397584338</v>
      </c>
      <c r="G21" s="5">
        <v>47717.423397584338</v>
      </c>
      <c r="H21" s="5">
        <v>47717.423397584338</v>
      </c>
      <c r="I21" s="5">
        <v>168302.5622055564</v>
      </c>
      <c r="J21" s="5">
        <v>168302.56220557919</v>
      </c>
      <c r="K21" s="5">
        <v>168302.56220557919</v>
      </c>
      <c r="L21" s="5">
        <v>335602.8172840976</v>
      </c>
      <c r="M21" s="5">
        <v>461666.0607657457</v>
      </c>
      <c r="N21" s="5">
        <v>658914.26501991483</v>
      </c>
      <c r="O21" s="5">
        <v>714629.02177684719</v>
      </c>
      <c r="P21" s="5">
        <v>714629.02177684719</v>
      </c>
      <c r="Q21" s="5">
        <v>975106.86413452541</v>
      </c>
      <c r="R21" s="5">
        <v>975106.86413453124</v>
      </c>
      <c r="S21" s="5">
        <v>996598.92170744133</v>
      </c>
      <c r="T21" s="5">
        <v>996598.92170744133</v>
      </c>
      <c r="U21" s="5">
        <v>996598.92170744552</v>
      </c>
      <c r="V21" s="5">
        <v>996598.92170744133</v>
      </c>
      <c r="W21" s="5">
        <v>996598.92170744133</v>
      </c>
    </row>
    <row r="22" spans="1:23">
      <c r="A22" s="6" t="s">
        <v>127</v>
      </c>
      <c r="B22" s="6" t="s">
        <v>120</v>
      </c>
      <c r="C22" s="5">
        <v>0</v>
      </c>
      <c r="D22" s="5">
        <v>35966.465316340778</v>
      </c>
      <c r="E22" s="5">
        <v>51686.637665788083</v>
      </c>
      <c r="F22" s="5">
        <v>51686.637665790695</v>
      </c>
      <c r="G22" s="5">
        <v>160153.96510578314</v>
      </c>
      <c r="H22" s="5">
        <v>220355.84186155713</v>
      </c>
      <c r="I22" s="5">
        <v>280874.07398833003</v>
      </c>
      <c r="J22" s="5">
        <v>280874.07398838288</v>
      </c>
      <c r="K22" s="5">
        <v>280874.07398838288</v>
      </c>
      <c r="L22" s="5">
        <v>309183.19188371545</v>
      </c>
      <c r="M22" s="5">
        <v>372359.53093075659</v>
      </c>
      <c r="N22" s="5">
        <v>372359.53093071579</v>
      </c>
      <c r="O22" s="5">
        <v>404177.38018821023</v>
      </c>
      <c r="P22" s="5">
        <v>404177.38018821023</v>
      </c>
      <c r="Q22" s="5">
        <v>562119.46779063705</v>
      </c>
      <c r="R22" s="5">
        <v>574973.41874504043</v>
      </c>
      <c r="S22" s="5">
        <v>715009.61628068925</v>
      </c>
      <c r="T22" s="5">
        <v>715009.61628068925</v>
      </c>
      <c r="U22" s="5">
        <v>715009.61628070055</v>
      </c>
      <c r="V22" s="5">
        <v>767463.09195092914</v>
      </c>
      <c r="W22" s="5">
        <v>767463.09195092914</v>
      </c>
    </row>
    <row r="23" spans="1:23">
      <c r="A23" s="102" t="s">
        <v>137</v>
      </c>
      <c r="B23" s="102"/>
      <c r="C23" s="17">
        <v>0</v>
      </c>
      <c r="D23" s="17">
        <v>67971.581634795599</v>
      </c>
      <c r="E23" s="17">
        <v>99404.061063375586</v>
      </c>
      <c r="F23" s="17">
        <v>99404.061063375033</v>
      </c>
      <c r="G23" s="17">
        <v>207871.38850336749</v>
      </c>
      <c r="H23" s="17">
        <v>268073.26525914145</v>
      </c>
      <c r="I23" s="17">
        <v>449176.6361938864</v>
      </c>
      <c r="J23" s="17">
        <v>449176.63619396207</v>
      </c>
      <c r="K23" s="17">
        <v>449176.63619396207</v>
      </c>
      <c r="L23" s="17">
        <v>644786.009167813</v>
      </c>
      <c r="M23" s="17">
        <v>863307.46569319908</v>
      </c>
      <c r="N23" s="17">
        <v>1122622.1549485147</v>
      </c>
      <c r="O23" s="17">
        <v>1210154.7609629415</v>
      </c>
      <c r="P23" s="17">
        <v>1210154.7609629415</v>
      </c>
      <c r="Q23" s="17">
        <v>1849800.2985440455</v>
      </c>
      <c r="R23" s="17">
        <v>1862654.2494984716</v>
      </c>
      <c r="S23" s="17">
        <v>2129164.8690822343</v>
      </c>
      <c r="T23" s="17">
        <v>2129164.8690822343</v>
      </c>
      <c r="U23" s="17">
        <v>2129164.8690821314</v>
      </c>
      <c r="V23" s="17">
        <v>2209858.5835050051</v>
      </c>
      <c r="W23" s="17">
        <v>2209858.5835050051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4343.4029636727773</v>
      </c>
      <c r="E31" s="5">
        <v>4343.4029636731984</v>
      </c>
      <c r="F31" s="5">
        <v>4343.4029636727773</v>
      </c>
      <c r="G31" s="5">
        <v>4343.4029636727773</v>
      </c>
      <c r="H31" s="5">
        <v>16083.568147493075</v>
      </c>
      <c r="I31" s="5">
        <v>39737.237814626184</v>
      </c>
      <c r="J31" s="5">
        <v>185818.63930438136</v>
      </c>
      <c r="K31" s="5">
        <v>185818.63930438136</v>
      </c>
      <c r="L31" s="5">
        <v>236514.1023308344</v>
      </c>
      <c r="M31" s="5">
        <v>236514.10233078166</v>
      </c>
      <c r="N31" s="5">
        <v>300878.09866236208</v>
      </c>
      <c r="O31" s="5">
        <v>331341.53828343342</v>
      </c>
      <c r="P31" s="5">
        <v>359550.7473230008</v>
      </c>
      <c r="Q31" s="5">
        <v>470725.93577112962</v>
      </c>
      <c r="R31" s="5">
        <v>463171.79330684984</v>
      </c>
      <c r="S31" s="5">
        <v>529127.43119712989</v>
      </c>
      <c r="T31" s="5">
        <v>529127.43119712989</v>
      </c>
      <c r="U31" s="5">
        <v>529127.43119712512</v>
      </c>
      <c r="V31" s="5">
        <v>551780.63597582246</v>
      </c>
      <c r="W31" s="5">
        <v>586407.2538873736</v>
      </c>
    </row>
    <row r="32" spans="1:23">
      <c r="A32" s="6" t="s">
        <v>144</v>
      </c>
      <c r="B32" s="6" t="s">
        <v>119</v>
      </c>
      <c r="C32" s="5">
        <v>0</v>
      </c>
      <c r="D32" s="5">
        <v>70591.803381848338</v>
      </c>
      <c r="E32" s="5">
        <v>70591.803381836013</v>
      </c>
      <c r="F32" s="5">
        <v>70591.803381848338</v>
      </c>
      <c r="G32" s="5">
        <v>282715.10704474186</v>
      </c>
      <c r="H32" s="5">
        <v>459859.25322165526</v>
      </c>
      <c r="I32" s="5">
        <v>459859.25322161306</v>
      </c>
      <c r="J32" s="5">
        <v>479846.37071947975</v>
      </c>
      <c r="K32" s="5">
        <v>517381.43586736196</v>
      </c>
      <c r="L32" s="5">
        <v>593842.60373154387</v>
      </c>
      <c r="M32" s="5">
        <v>593842.6037314866</v>
      </c>
      <c r="N32" s="5">
        <v>885363.34004698752</v>
      </c>
      <c r="O32" s="5">
        <v>885363.34004698752</v>
      </c>
      <c r="P32" s="5">
        <v>885363.34004698752</v>
      </c>
      <c r="Q32" s="5">
        <v>1049841.0848409086</v>
      </c>
      <c r="R32" s="5">
        <v>1089241.2401790291</v>
      </c>
      <c r="S32" s="5">
        <v>1234692.2763915246</v>
      </c>
      <c r="T32" s="5">
        <v>1234692.2763915246</v>
      </c>
      <c r="U32" s="5">
        <v>1234692.2763914228</v>
      </c>
      <c r="V32" s="5">
        <v>1234692.2763915246</v>
      </c>
      <c r="W32" s="5">
        <v>1234692.2763915246</v>
      </c>
    </row>
    <row r="33" spans="1:23">
      <c r="A33" s="6" t="s">
        <v>144</v>
      </c>
      <c r="B33" s="6" t="s">
        <v>120</v>
      </c>
      <c r="C33" s="5">
        <v>0</v>
      </c>
      <c r="D33" s="5">
        <v>37775.677927811557</v>
      </c>
      <c r="E33" s="5">
        <v>37775.677927809498</v>
      </c>
      <c r="F33" s="5">
        <v>37775.677927811557</v>
      </c>
      <c r="G33" s="5">
        <v>37775.677927811557</v>
      </c>
      <c r="H33" s="5">
        <v>37775.677927811557</v>
      </c>
      <c r="I33" s="5">
        <v>56089.525730244924</v>
      </c>
      <c r="J33" s="5">
        <v>59663.031773101349</v>
      </c>
      <c r="K33" s="5">
        <v>98480.638579277511</v>
      </c>
      <c r="L33" s="5">
        <v>136563.78627974578</v>
      </c>
      <c r="M33" s="5">
        <v>143684.39772184668</v>
      </c>
      <c r="N33" s="5">
        <v>225554.92956807453</v>
      </c>
      <c r="O33" s="5">
        <v>312202.95443727775</v>
      </c>
      <c r="P33" s="5">
        <v>341392.51508966647</v>
      </c>
      <c r="Q33" s="5">
        <v>418025.29762121331</v>
      </c>
      <c r="R33" s="5">
        <v>418025.29762125824</v>
      </c>
      <c r="S33" s="5">
        <v>454536.55199663312</v>
      </c>
      <c r="T33" s="5">
        <v>459456.33663394244</v>
      </c>
      <c r="U33" s="5">
        <v>468735.63379647874</v>
      </c>
      <c r="V33" s="5">
        <v>506482.93889457633</v>
      </c>
      <c r="W33" s="5">
        <v>506482.93889457633</v>
      </c>
    </row>
    <row r="34" spans="1:23">
      <c r="A34" s="102" t="s">
        <v>137</v>
      </c>
      <c r="B34" s="102"/>
      <c r="C34" s="17">
        <v>0</v>
      </c>
      <c r="D34" s="17">
        <v>112710.88427333267</v>
      </c>
      <c r="E34" s="17">
        <v>112710.88427331872</v>
      </c>
      <c r="F34" s="17">
        <v>112710.88427333267</v>
      </c>
      <c r="G34" s="17">
        <v>324834.1879362262</v>
      </c>
      <c r="H34" s="17">
        <v>513718.4992969599</v>
      </c>
      <c r="I34" s="17">
        <v>555686.01676648413</v>
      </c>
      <c r="J34" s="17">
        <v>725328.04179696238</v>
      </c>
      <c r="K34" s="17">
        <v>801680.71375102084</v>
      </c>
      <c r="L34" s="17">
        <v>966920.49234212399</v>
      </c>
      <c r="M34" s="17">
        <v>974041.10378411494</v>
      </c>
      <c r="N34" s="17">
        <v>1411796.368277424</v>
      </c>
      <c r="O34" s="17">
        <v>1528907.8327676987</v>
      </c>
      <c r="P34" s="17">
        <v>1586306.6024596547</v>
      </c>
      <c r="Q34" s="17">
        <v>1938592.3182332516</v>
      </c>
      <c r="R34" s="17">
        <v>1970438.3311071373</v>
      </c>
      <c r="S34" s="17">
        <v>2218356.2595852874</v>
      </c>
      <c r="T34" s="17">
        <v>2223276.044222597</v>
      </c>
      <c r="U34" s="17">
        <v>2232555.3413850265</v>
      </c>
      <c r="V34" s="17">
        <v>2292955.8512619236</v>
      </c>
      <c r="W34" s="17">
        <v>2327582.4691734747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39794.253643829063</v>
      </c>
      <c r="R42" s="5">
        <v>154731.72861354719</v>
      </c>
      <c r="S42" s="5">
        <v>154731.72861354719</v>
      </c>
      <c r="T42" s="5">
        <v>154731.72861354719</v>
      </c>
      <c r="U42" s="5">
        <v>154731.72861352621</v>
      </c>
      <c r="V42" s="5">
        <v>154731.72861354719</v>
      </c>
      <c r="W42" s="5">
        <v>154731.72861354719</v>
      </c>
    </row>
    <row r="43" spans="1:23">
      <c r="A43" s="6" t="s">
        <v>145</v>
      </c>
      <c r="B43" s="6" t="s">
        <v>119</v>
      </c>
      <c r="C43" s="5">
        <v>0</v>
      </c>
      <c r="D43" s="5">
        <v>51268.163835517509</v>
      </c>
      <c r="E43" s="5">
        <v>51268.163835514053</v>
      </c>
      <c r="F43" s="5">
        <v>51268.163835517509</v>
      </c>
      <c r="G43" s="5">
        <v>51268.163835517509</v>
      </c>
      <c r="H43" s="5">
        <v>51268.163835517509</v>
      </c>
      <c r="I43" s="5">
        <v>244053.37179171102</v>
      </c>
      <c r="J43" s="5">
        <v>244053.37179168884</v>
      </c>
      <c r="K43" s="5">
        <v>244053.37179168884</v>
      </c>
      <c r="L43" s="5">
        <v>306271.91248681914</v>
      </c>
      <c r="M43" s="5">
        <v>306271.91248687037</v>
      </c>
      <c r="N43" s="5">
        <v>306271.91248681914</v>
      </c>
      <c r="O43" s="5">
        <v>306271.91248681914</v>
      </c>
      <c r="P43" s="5">
        <v>306271.91248681914</v>
      </c>
      <c r="Q43" s="5">
        <v>317222.51983985223</v>
      </c>
      <c r="R43" s="5">
        <v>468673.18463242182</v>
      </c>
      <c r="S43" s="5">
        <v>585751.38677896222</v>
      </c>
      <c r="T43" s="5">
        <v>585751.38677896222</v>
      </c>
      <c r="U43" s="5">
        <v>678659.96081141778</v>
      </c>
      <c r="V43" s="5">
        <v>764764.63264784089</v>
      </c>
      <c r="W43" s="5">
        <v>764764.63264784089</v>
      </c>
    </row>
    <row r="44" spans="1:23">
      <c r="A44" s="6" t="s">
        <v>145</v>
      </c>
      <c r="B44" s="6" t="s">
        <v>120</v>
      </c>
      <c r="C44" s="5">
        <v>0</v>
      </c>
      <c r="D44" s="5">
        <v>0</v>
      </c>
      <c r="E44" s="5">
        <v>0</v>
      </c>
      <c r="F44" s="5">
        <v>0</v>
      </c>
      <c r="G44" s="5">
        <v>0</v>
      </c>
      <c r="H44" s="5">
        <v>23641.658187612116</v>
      </c>
      <c r="I44" s="5">
        <v>51714.096153601495</v>
      </c>
      <c r="J44" s="5">
        <v>51714.096153599799</v>
      </c>
      <c r="K44" s="5">
        <v>51714.096153599799</v>
      </c>
      <c r="L44" s="5">
        <v>51714.096153599799</v>
      </c>
      <c r="M44" s="5">
        <v>51714.096153601495</v>
      </c>
      <c r="N44" s="5">
        <v>142300.28325835179</v>
      </c>
      <c r="O44" s="5">
        <v>142300.28325835179</v>
      </c>
      <c r="P44" s="5">
        <v>142300.28325835179</v>
      </c>
      <c r="Q44" s="5">
        <v>170653.53662300934</v>
      </c>
      <c r="R44" s="5">
        <v>170653.53662302741</v>
      </c>
      <c r="S44" s="5">
        <v>170653.53662302741</v>
      </c>
      <c r="T44" s="5">
        <v>170653.53662302741</v>
      </c>
      <c r="U44" s="5">
        <v>170653.53662300934</v>
      </c>
      <c r="V44" s="5">
        <v>170653.53662302741</v>
      </c>
      <c r="W44" s="5">
        <v>170653.53662302741</v>
      </c>
    </row>
    <row r="45" spans="1:23">
      <c r="A45" s="102" t="s">
        <v>137</v>
      </c>
      <c r="B45" s="102"/>
      <c r="C45" s="17">
        <v>0</v>
      </c>
      <c r="D45" s="17">
        <v>51268.163835517509</v>
      </c>
      <c r="E45" s="17">
        <v>51268.163835514053</v>
      </c>
      <c r="F45" s="17">
        <v>51268.163835517509</v>
      </c>
      <c r="G45" s="17">
        <v>51268.163835517509</v>
      </c>
      <c r="H45" s="17">
        <v>74909.822023129629</v>
      </c>
      <c r="I45" s="17">
        <v>295767.4679453125</v>
      </c>
      <c r="J45" s="17">
        <v>295767.46794528863</v>
      </c>
      <c r="K45" s="17">
        <v>295767.46794528863</v>
      </c>
      <c r="L45" s="17">
        <v>357986.00864041894</v>
      </c>
      <c r="M45" s="17">
        <v>357986.00864047185</v>
      </c>
      <c r="N45" s="17">
        <v>448572.19574517093</v>
      </c>
      <c r="O45" s="17">
        <v>448572.19574517093</v>
      </c>
      <c r="P45" s="17">
        <v>448572.19574517093</v>
      </c>
      <c r="Q45" s="17">
        <v>527670.31010669062</v>
      </c>
      <c r="R45" s="17">
        <v>794058.44986899639</v>
      </c>
      <c r="S45" s="17">
        <v>911136.65201553679</v>
      </c>
      <c r="T45" s="17">
        <v>911136.65201553679</v>
      </c>
      <c r="U45" s="17">
        <v>1004045.2260479534</v>
      </c>
      <c r="V45" s="17">
        <v>1090149.8978844155</v>
      </c>
      <c r="W45" s="17">
        <v>1090149.8978844155</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21419.420783393598</v>
      </c>
      <c r="S53" s="5">
        <v>37740.49100999019</v>
      </c>
      <c r="T53" s="5">
        <v>37740.49100999019</v>
      </c>
      <c r="U53" s="5">
        <v>37740.491009993741</v>
      </c>
      <c r="V53" s="5">
        <v>37740.49100999019</v>
      </c>
      <c r="W53" s="5">
        <v>102392.94510154596</v>
      </c>
    </row>
    <row r="54" spans="1:23">
      <c r="A54" s="6" t="s">
        <v>146</v>
      </c>
      <c r="B54" s="6" t="s">
        <v>119</v>
      </c>
      <c r="C54" s="5">
        <v>0</v>
      </c>
      <c r="D54" s="5">
        <v>0</v>
      </c>
      <c r="E54" s="5">
        <v>0</v>
      </c>
      <c r="F54" s="5">
        <v>0</v>
      </c>
      <c r="G54" s="5">
        <v>3547.2396247004676</v>
      </c>
      <c r="H54" s="5">
        <v>62452.897506198598</v>
      </c>
      <c r="I54" s="5">
        <v>133844.3270273832</v>
      </c>
      <c r="J54" s="5">
        <v>133844.3270273981</v>
      </c>
      <c r="K54" s="5">
        <v>133844.3270273981</v>
      </c>
      <c r="L54" s="5">
        <v>146202.03307545517</v>
      </c>
      <c r="M54" s="5">
        <v>208424.44048292053</v>
      </c>
      <c r="N54" s="5">
        <v>208424.44048294891</v>
      </c>
      <c r="O54" s="5">
        <v>208424.44048294891</v>
      </c>
      <c r="P54" s="5">
        <v>208424.44048294891</v>
      </c>
      <c r="Q54" s="5">
        <v>248356.6309104597</v>
      </c>
      <c r="R54" s="5">
        <v>274537.18551900343</v>
      </c>
      <c r="S54" s="5">
        <v>314510.36631835427</v>
      </c>
      <c r="T54" s="5">
        <v>314510.36631835427</v>
      </c>
      <c r="U54" s="5">
        <v>314510.36631840043</v>
      </c>
      <c r="V54" s="5">
        <v>355876.4012740514</v>
      </c>
      <c r="W54" s="5">
        <v>355876.4012740514</v>
      </c>
    </row>
    <row r="55" spans="1:23">
      <c r="A55" s="6" t="s">
        <v>146</v>
      </c>
      <c r="B55" s="6" t="s">
        <v>120</v>
      </c>
      <c r="C55" s="5">
        <v>0</v>
      </c>
      <c r="D55" s="5">
        <v>0</v>
      </c>
      <c r="E55" s="5">
        <v>0</v>
      </c>
      <c r="F55" s="5">
        <v>0</v>
      </c>
      <c r="G55" s="5">
        <v>15557.870894975191</v>
      </c>
      <c r="H55" s="5">
        <v>65537.152866329299</v>
      </c>
      <c r="I55" s="5">
        <v>67749.250509222024</v>
      </c>
      <c r="J55" s="5">
        <v>67749.250509241363</v>
      </c>
      <c r="K55" s="5">
        <v>67749.250509241363</v>
      </c>
      <c r="L55" s="5">
        <v>67749.250509241363</v>
      </c>
      <c r="M55" s="5">
        <v>67749.250509222024</v>
      </c>
      <c r="N55" s="5">
        <v>67749.250509241363</v>
      </c>
      <c r="O55" s="5">
        <v>67749.250509241363</v>
      </c>
      <c r="P55" s="5">
        <v>67749.250509241363</v>
      </c>
      <c r="Q55" s="5">
        <v>67749.250509222024</v>
      </c>
      <c r="R55" s="5">
        <v>67749.250509241363</v>
      </c>
      <c r="S55" s="5">
        <v>80648.569682887639</v>
      </c>
      <c r="T55" s="5">
        <v>80648.569682887639</v>
      </c>
      <c r="U55" s="5">
        <v>97783.221928224535</v>
      </c>
      <c r="V55" s="5">
        <v>97783.221928237966</v>
      </c>
      <c r="W55" s="5">
        <v>97783.221928237966</v>
      </c>
    </row>
    <row r="56" spans="1:23">
      <c r="A56" s="102" t="s">
        <v>137</v>
      </c>
      <c r="B56" s="102"/>
      <c r="C56" s="17">
        <v>0</v>
      </c>
      <c r="D56" s="17">
        <v>0</v>
      </c>
      <c r="E56" s="17">
        <v>0</v>
      </c>
      <c r="F56" s="17">
        <v>0</v>
      </c>
      <c r="G56" s="17">
        <v>19105.110519675658</v>
      </c>
      <c r="H56" s="17">
        <v>127990.0503725279</v>
      </c>
      <c r="I56" s="17">
        <v>201593.57753660524</v>
      </c>
      <c r="J56" s="17">
        <v>201593.57753663947</v>
      </c>
      <c r="K56" s="17">
        <v>201593.57753663947</v>
      </c>
      <c r="L56" s="17">
        <v>213951.28358469653</v>
      </c>
      <c r="M56" s="17">
        <v>276173.69099214254</v>
      </c>
      <c r="N56" s="17">
        <v>276173.69099219027</v>
      </c>
      <c r="O56" s="17">
        <v>276173.69099219027</v>
      </c>
      <c r="P56" s="17">
        <v>276173.69099219027</v>
      </c>
      <c r="Q56" s="17">
        <v>316105.88141968171</v>
      </c>
      <c r="R56" s="17">
        <v>363705.8568116384</v>
      </c>
      <c r="S56" s="17">
        <v>432899.42701123212</v>
      </c>
      <c r="T56" s="17">
        <v>432899.42701123212</v>
      </c>
      <c r="U56" s="17">
        <v>450034.07925661874</v>
      </c>
      <c r="V56" s="17">
        <v>491400.11421227956</v>
      </c>
      <c r="W56" s="17">
        <v>556052.56830383535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21616.832211297125</v>
      </c>
      <c r="O64" s="5">
        <v>21616.832211297125</v>
      </c>
      <c r="P64" s="5">
        <v>21616.832211297125</v>
      </c>
      <c r="Q64" s="5">
        <v>21616.832211297693</v>
      </c>
      <c r="R64" s="5">
        <v>21616.832211297125</v>
      </c>
      <c r="S64" s="5">
        <v>65005.513820959211</v>
      </c>
      <c r="T64" s="5">
        <v>65005.513820959211</v>
      </c>
      <c r="U64" s="5">
        <v>65005.513820964487</v>
      </c>
      <c r="V64" s="5">
        <v>65005.513820959211</v>
      </c>
      <c r="W64" s="5">
        <v>65005.513820959211</v>
      </c>
    </row>
    <row r="65" spans="1:23">
      <c r="A65" s="6" t="s">
        <v>147</v>
      </c>
      <c r="B65" s="6" t="s">
        <v>119</v>
      </c>
      <c r="C65" s="5">
        <v>0</v>
      </c>
      <c r="D65" s="5">
        <v>0</v>
      </c>
      <c r="E65" s="5">
        <v>16203.654455195216</v>
      </c>
      <c r="F65" s="5">
        <v>33122.30621523819</v>
      </c>
      <c r="G65" s="5">
        <v>50860.641050185986</v>
      </c>
      <c r="H65" s="5">
        <v>68943.573397980785</v>
      </c>
      <c r="I65" s="5">
        <v>102719.84436745393</v>
      </c>
      <c r="J65" s="5">
        <v>107415.13390436934</v>
      </c>
      <c r="K65" s="5">
        <v>132075.59064742393</v>
      </c>
      <c r="L65" s="5">
        <v>225147.56673616028</v>
      </c>
      <c r="M65" s="5">
        <v>256228.92456884569</v>
      </c>
      <c r="N65" s="5">
        <v>328448.31620415259</v>
      </c>
      <c r="O65" s="5">
        <v>328448.31620415259</v>
      </c>
      <c r="P65" s="5">
        <v>328448.31620415259</v>
      </c>
      <c r="Q65" s="5">
        <v>328448.31620419119</v>
      </c>
      <c r="R65" s="5">
        <v>328448.31620415259</v>
      </c>
      <c r="S65" s="5">
        <v>336544.20599929773</v>
      </c>
      <c r="T65" s="5">
        <v>336544.20599929773</v>
      </c>
      <c r="U65" s="5">
        <v>336544.2059993209</v>
      </c>
      <c r="V65" s="5">
        <v>336544.20599929773</v>
      </c>
      <c r="W65" s="5">
        <v>336544.20599929773</v>
      </c>
    </row>
    <row r="66" spans="1:23">
      <c r="A66" s="6" t="s">
        <v>147</v>
      </c>
      <c r="B66" s="6" t="s">
        <v>120</v>
      </c>
      <c r="C66" s="5">
        <v>0</v>
      </c>
      <c r="D66" s="5">
        <v>0</v>
      </c>
      <c r="E66" s="5">
        <v>0</v>
      </c>
      <c r="F66" s="5">
        <v>0</v>
      </c>
      <c r="G66" s="5">
        <v>0</v>
      </c>
      <c r="H66" s="5">
        <v>0</v>
      </c>
      <c r="I66" s="5">
        <v>1132.4033268591015</v>
      </c>
      <c r="J66" s="5">
        <v>1132.4033268592582</v>
      </c>
      <c r="K66" s="5">
        <v>1132.4033268592582</v>
      </c>
      <c r="L66" s="5">
        <v>1132.4033268592582</v>
      </c>
      <c r="M66" s="5">
        <v>1132.4033268591015</v>
      </c>
      <c r="N66" s="5">
        <v>1132.4033268592582</v>
      </c>
      <c r="O66" s="5">
        <v>1132.4033268592582</v>
      </c>
      <c r="P66" s="5">
        <v>1132.4033268592582</v>
      </c>
      <c r="Q66" s="5">
        <v>1132.4033268591015</v>
      </c>
      <c r="R66" s="5">
        <v>1132.4033268592582</v>
      </c>
      <c r="S66" s="5">
        <v>8772.4736500318759</v>
      </c>
      <c r="T66" s="5">
        <v>8772.4736500318759</v>
      </c>
      <c r="U66" s="5">
        <v>8772.4736500335384</v>
      </c>
      <c r="V66" s="5">
        <v>8772.4736500318759</v>
      </c>
      <c r="W66" s="5">
        <v>8772.4736500318759</v>
      </c>
    </row>
    <row r="67" spans="1:23">
      <c r="A67" s="102" t="s">
        <v>137</v>
      </c>
      <c r="B67" s="102"/>
      <c r="C67" s="17">
        <v>0</v>
      </c>
      <c r="D67" s="17">
        <v>0</v>
      </c>
      <c r="E67" s="17">
        <v>16203.654455195216</v>
      </c>
      <c r="F67" s="17">
        <v>33122.30621523819</v>
      </c>
      <c r="G67" s="17">
        <v>50860.641050185986</v>
      </c>
      <c r="H67" s="17">
        <v>68943.573397980785</v>
      </c>
      <c r="I67" s="17">
        <v>103852.24769431303</v>
      </c>
      <c r="J67" s="17">
        <v>108547.53723122861</v>
      </c>
      <c r="K67" s="17">
        <v>133207.99397428319</v>
      </c>
      <c r="L67" s="17">
        <v>226279.97006301954</v>
      </c>
      <c r="M67" s="17">
        <v>257361.3278957048</v>
      </c>
      <c r="N67" s="17">
        <v>351197.55174230895</v>
      </c>
      <c r="O67" s="17">
        <v>351197.55174230895</v>
      </c>
      <c r="P67" s="17">
        <v>351197.55174230895</v>
      </c>
      <c r="Q67" s="17">
        <v>351197.55174234801</v>
      </c>
      <c r="R67" s="17">
        <v>351197.55174230895</v>
      </c>
      <c r="S67" s="17">
        <v>410322.19347028882</v>
      </c>
      <c r="T67" s="17">
        <v>410322.19347028882</v>
      </c>
      <c r="U67" s="17">
        <v>410322.19347031892</v>
      </c>
      <c r="V67" s="17">
        <v>410322.19347028882</v>
      </c>
      <c r="W67" s="17">
        <v>410322.19347028882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471391.1504424779</v>
      </c>
      <c r="F4" s="5">
        <v>379551.1504424779</v>
      </c>
      <c r="G4" s="5">
        <v>227568.14159292035</v>
      </c>
      <c r="H4" s="5">
        <v>542912.5663716814</v>
      </c>
      <c r="I4" s="5">
        <v>0</v>
      </c>
      <c r="J4" s="5">
        <v>117035.04424778761</v>
      </c>
      <c r="K4" s="5">
        <v>0</v>
      </c>
      <c r="L4" s="5">
        <v>0</v>
      </c>
      <c r="M4" s="5">
        <v>117035.04424778761</v>
      </c>
      <c r="N4" s="5">
        <v>234070.08849557521</v>
      </c>
      <c r="O4" s="5">
        <v>0</v>
      </c>
      <c r="P4" s="5">
        <v>0</v>
      </c>
      <c r="Q4" s="5">
        <v>111345.8407079646</v>
      </c>
      <c r="R4" s="5">
        <v>0</v>
      </c>
      <c r="S4" s="5">
        <v>73146.902654867255</v>
      </c>
      <c r="T4" s="5">
        <v>0</v>
      </c>
      <c r="U4" s="5">
        <v>0</v>
      </c>
      <c r="V4" s="5">
        <v>0</v>
      </c>
      <c r="W4" s="5">
        <v>0</v>
      </c>
    </row>
    <row r="5" spans="1:23">
      <c r="A5" s="6" t="s">
        <v>76</v>
      </c>
      <c r="B5" s="6" t="s">
        <v>113</v>
      </c>
      <c r="C5" s="5">
        <v>0</v>
      </c>
      <c r="D5" s="5">
        <v>0</v>
      </c>
      <c r="E5" s="5">
        <v>0</v>
      </c>
      <c r="F5" s="5">
        <v>0</v>
      </c>
      <c r="G5" s="5">
        <v>235695.57522123895</v>
      </c>
      <c r="H5" s="5">
        <v>547789.02654867258</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0</v>
      </c>
      <c r="L10" s="5">
        <v>0</v>
      </c>
      <c r="M10" s="5">
        <v>0</v>
      </c>
      <c r="N10" s="5">
        <v>0</v>
      </c>
      <c r="O10" s="5">
        <v>933.78152092300888</v>
      </c>
      <c r="P10" s="5">
        <v>0</v>
      </c>
      <c r="Q10" s="5">
        <v>0</v>
      </c>
      <c r="R10" s="5">
        <v>0</v>
      </c>
      <c r="S10" s="5">
        <v>0</v>
      </c>
      <c r="T10" s="5">
        <v>0</v>
      </c>
      <c r="U10" s="5">
        <v>0</v>
      </c>
      <c r="V10" s="5">
        <v>0</v>
      </c>
      <c r="W10" s="5">
        <v>0</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495163.89380530978</v>
      </c>
      <c r="F12" s="17">
        <v>379551.1504424779</v>
      </c>
      <c r="G12" s="17">
        <v>463263.7168141593</v>
      </c>
      <c r="H12" s="17">
        <v>1090701.5929203541</v>
      </c>
      <c r="I12" s="17">
        <v>0</v>
      </c>
      <c r="J12" s="17">
        <v>167882.30088495574</v>
      </c>
      <c r="K12" s="17">
        <v>0</v>
      </c>
      <c r="L12" s="17">
        <v>17486.681415929204</v>
      </c>
      <c r="M12" s="17">
        <v>117035.04424778761</v>
      </c>
      <c r="N12" s="17">
        <v>244783.36672383503</v>
      </c>
      <c r="O12" s="17">
        <v>22054.949662973097</v>
      </c>
      <c r="P12" s="17">
        <v>5348.8672566371679</v>
      </c>
      <c r="Q12" s="17">
        <v>222945.66371681416</v>
      </c>
      <c r="R12" s="17">
        <v>0</v>
      </c>
      <c r="S12" s="17">
        <v>152448.46198188636</v>
      </c>
      <c r="T12" s="17">
        <v>0</v>
      </c>
      <c r="U12" s="17">
        <v>105089.74867256638</v>
      </c>
      <c r="V12" s="17">
        <v>5486.0176991150447</v>
      </c>
      <c r="W12" s="17">
        <v>0</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334037.52212389378</v>
      </c>
      <c r="G15" s="5">
        <v>0</v>
      </c>
      <c r="H15" s="5">
        <v>429128.49557522126</v>
      </c>
      <c r="I15" s="5">
        <v>0</v>
      </c>
      <c r="J15" s="5">
        <v>117035.04424778761</v>
      </c>
      <c r="K15" s="5">
        <v>0</v>
      </c>
      <c r="L15" s="5">
        <v>0</v>
      </c>
      <c r="M15" s="5">
        <v>117035.04424778761</v>
      </c>
      <c r="N15" s="5">
        <v>234070.08849557521</v>
      </c>
      <c r="O15" s="5">
        <v>0</v>
      </c>
      <c r="P15" s="5">
        <v>0</v>
      </c>
      <c r="Q15" s="5">
        <v>111345.8407079646</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334037.52212389378</v>
      </c>
      <c r="G23" s="17">
        <v>0</v>
      </c>
      <c r="H23" s="17">
        <v>429128.49557522126</v>
      </c>
      <c r="I23" s="17">
        <v>0</v>
      </c>
      <c r="J23" s="17">
        <v>117035.04424778761</v>
      </c>
      <c r="K23" s="17">
        <v>0</v>
      </c>
      <c r="L23" s="17">
        <v>0</v>
      </c>
      <c r="M23" s="17">
        <v>117035.04424778761</v>
      </c>
      <c r="N23" s="17">
        <v>234070.08849557521</v>
      </c>
      <c r="O23" s="17">
        <v>0</v>
      </c>
      <c r="P23" s="17">
        <v>0</v>
      </c>
      <c r="Q23" s="17">
        <v>113631.6814159292</v>
      </c>
      <c r="R23" s="17">
        <v>0</v>
      </c>
      <c r="S23" s="17">
        <v>0</v>
      </c>
      <c r="T23" s="17">
        <v>0</v>
      </c>
      <c r="U23" s="17">
        <v>0</v>
      </c>
      <c r="V23" s="17">
        <v>0</v>
      </c>
      <c r="W23" s="17">
        <v>0</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227568.14159292035</v>
      </c>
      <c r="F26" s="5">
        <v>45513.628318584073</v>
      </c>
      <c r="G26" s="5">
        <v>227568.14159292035</v>
      </c>
      <c r="H26" s="5">
        <v>113784.07079646018</v>
      </c>
      <c r="I26" s="5">
        <v>0</v>
      </c>
      <c r="J26" s="5">
        <v>0</v>
      </c>
      <c r="K26" s="5">
        <v>0</v>
      </c>
      <c r="L26" s="5">
        <v>0</v>
      </c>
      <c r="M26" s="5">
        <v>0</v>
      </c>
      <c r="N26" s="5">
        <v>0</v>
      </c>
      <c r="O26" s="5">
        <v>0</v>
      </c>
      <c r="P26" s="5">
        <v>0</v>
      </c>
      <c r="Q26" s="5">
        <v>0</v>
      </c>
      <c r="R26" s="5">
        <v>0</v>
      </c>
      <c r="S26" s="5">
        <v>73146.902654867255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227568.14159292035</v>
      </c>
      <c r="F34" s="17">
        <v>45513.628318584073</v>
      </c>
      <c r="G34" s="17">
        <v>227568.14159292035</v>
      </c>
      <c r="H34" s="17">
        <v>113784.07079646018</v>
      </c>
      <c r="I34" s="17">
        <v>0</v>
      </c>
      <c r="J34" s="17">
        <v>50847.256637168139</v>
      </c>
      <c r="K34" s="17">
        <v>0</v>
      </c>
      <c r="L34" s="17">
        <v>0</v>
      </c>
      <c r="M34" s="17">
        <v>0</v>
      </c>
      <c r="N34" s="17">
        <v>0</v>
      </c>
      <c r="O34" s="17">
        <v>13349.309734970442</v>
      </c>
      <c r="P34" s="17">
        <v>5348.8672566371679</v>
      </c>
      <c r="Q34" s="17">
        <v>0</v>
      </c>
      <c r="R34" s="17">
        <v>0</v>
      </c>
      <c r="S34" s="17">
        <v>82583.010655773454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235695.57522123895</v>
      </c>
      <c r="H38" s="5">
        <v>547789.02654867258</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235695.57522123895</v>
      </c>
      <c r="H45" s="17">
        <v>547789.02654867258</v>
      </c>
      <c r="I45" s="17">
        <v>0</v>
      </c>
      <c r="J45" s="17">
        <v>0</v>
      </c>
      <c r="K45" s="17">
        <v>0</v>
      </c>
      <c r="L45" s="17">
        <v>0</v>
      </c>
      <c r="M45" s="17">
        <v>0</v>
      </c>
      <c r="N45" s="17">
        <v>0</v>
      </c>
      <c r="O45" s="17">
        <v>8345.2330251902658</v>
      </c>
      <c r="P45" s="17">
        <v>0</v>
      </c>
      <c r="Q45" s="17">
        <v>0</v>
      </c>
      <c r="R45" s="17">
        <v>0</v>
      </c>
      <c r="S45" s="17">
        <v>0</v>
      </c>
      <c r="T45" s="17">
        <v>0</v>
      </c>
      <c r="U45" s="17">
        <v>86150.796460176993</v>
      </c>
      <c r="V45" s="17">
        <v>0</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360.40690281238938</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0</v>
      </c>
      <c r="L56" s="17">
        <v>17486.681415929204</v>
      </c>
      <c r="M56" s="17">
        <v>0</v>
      </c>
      <c r="N56" s="17">
        <v>10713.278228259822</v>
      </c>
      <c r="O56" s="17">
        <v>360.40690281238938</v>
      </c>
      <c r="P56" s="17">
        <v>0</v>
      </c>
      <c r="Q56" s="17">
        <v>109313.98230088495</v>
      </c>
      <c r="R56" s="17">
        <v>0</v>
      </c>
      <c r="S56" s="17">
        <v>69865.451326112932</v>
      </c>
      <c r="T56" s="17">
        <v>0</v>
      </c>
      <c r="U56" s="17">
        <v>0</v>
      </c>
      <c r="V56" s="17">
        <v>0</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406371.68141592923</v>
      </c>
      <c r="F4" s="5">
        <v>91027.256637168146</v>
      </c>
      <c r="G4" s="5">
        <v>442132.38938053098</v>
      </c>
      <c r="H4" s="5">
        <v>73146.902654867255</v>
      </c>
      <c r="I4" s="5">
        <v>0</v>
      </c>
      <c r="J4" s="5">
        <v>113784.07079646018</v>
      </c>
      <c r="K4" s="5">
        <v>0</v>
      </c>
      <c r="L4" s="5">
        <v>185305.48672566371</v>
      </c>
      <c r="M4" s="5">
        <v>331599.29203539825</v>
      </c>
      <c r="N4" s="5">
        <v>354356.10619469028</v>
      </c>
      <c r="O4" s="5">
        <v>0</v>
      </c>
      <c r="P4" s="5">
        <v>0</v>
      </c>
      <c r="Q4" s="5">
        <v>581924.24778761063</v>
      </c>
      <c r="R4" s="5">
        <v>0</v>
      </c>
      <c r="S4" s="5">
        <v>0</v>
      </c>
      <c r="T4" s="5">
        <v>0</v>
      </c>
      <c r="U4" s="5">
        <v>0</v>
      </c>
      <c r="V4" s="5">
        <v>0</v>
      </c>
      <c r="W4" s="5">
        <v>120936.21238938053</v>
      </c>
    </row>
    <row r="5" spans="1:23">
      <c r="A5" s="6" t="s">
        <v>76</v>
      </c>
      <c r="B5" s="6" t="s">
        <v>113</v>
      </c>
      <c r="C5" s="5">
        <v>0</v>
      </c>
      <c r="D5" s="5">
        <v>0</v>
      </c>
      <c r="E5" s="5">
        <v>0</v>
      </c>
      <c r="F5" s="5">
        <v>0</v>
      </c>
      <c r="G5" s="5">
        <v>113784.07079646018</v>
      </c>
      <c r="H5" s="5">
        <v>177178.05309734514</v>
      </c>
      <c r="I5" s="5">
        <v>182054.51327433629</v>
      </c>
      <c r="J5" s="5">
        <v>60955.75221238938</v>
      </c>
      <c r="K5" s="5">
        <v>60955.75221238938</v>
      </c>
      <c r="L5" s="5">
        <v>0</v>
      </c>
      <c r="M5" s="5">
        <v>0</v>
      </c>
      <c r="N5" s="5">
        <v>0</v>
      </c>
      <c r="O5" s="5">
        <v>0</v>
      </c>
      <c r="P5" s="5">
        <v>0</v>
      </c>
      <c r="Q5" s="5">
        <v>0</v>
      </c>
      <c r="R5" s="5">
        <v>188556.46017699112</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430144.42477876111</v>
      </c>
      <c r="F12" s="17">
        <v>91027.256637168146</v>
      </c>
      <c r="G12" s="17">
        <v>555916.46017699118</v>
      </c>
      <c r="H12" s="17">
        <v>250324.95575221238</v>
      </c>
      <c r="I12" s="17">
        <v>182054.51327433629</v>
      </c>
      <c r="J12" s="17">
        <v>225587.07964601769</v>
      </c>
      <c r="K12" s="17">
        <v>61946.871195123451</v>
      </c>
      <c r="L12" s="17">
        <v>203294.55352127078</v>
      </c>
      <c r="M12" s="17">
        <v>331599.29203539825</v>
      </c>
      <c r="N12" s="17">
        <v>365069.3844229501</v>
      </c>
      <c r="O12" s="17">
        <v>24164.968257620174</v>
      </c>
      <c r="P12" s="17">
        <v>5348.8672566371679</v>
      </c>
      <c r="Q12" s="17">
        <v>697826.01864548447</v>
      </c>
      <c r="R12" s="17">
        <v>191847.08441388121</v>
      </c>
      <c r="S12" s="17">
        <v>87117.802121103101</v>
      </c>
      <c r="T12" s="17">
        <v>9934.1248120651326</v>
      </c>
      <c r="U12" s="17">
        <v>110754.6898994993</v>
      </c>
      <c r="V12" s="17">
        <v>12997.771267429027</v>
      </c>
      <c r="W12" s="17">
        <v>121463.71703804229</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360858.05309734511</v>
      </c>
      <c r="F15" s="5">
        <v>0</v>
      </c>
      <c r="G15" s="5">
        <v>214564.24778761063</v>
      </c>
      <c r="H15" s="5">
        <v>0</v>
      </c>
      <c r="I15" s="5">
        <v>0</v>
      </c>
      <c r="J15" s="5">
        <v>0</v>
      </c>
      <c r="K15" s="5">
        <v>0</v>
      </c>
      <c r="L15" s="5">
        <v>117035.04424778761</v>
      </c>
      <c r="M15" s="5">
        <v>331599.29203539825</v>
      </c>
      <c r="N15" s="5">
        <v>117035.04424778761</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360858.05309734511</v>
      </c>
      <c r="F23" s="17">
        <v>0</v>
      </c>
      <c r="G23" s="17">
        <v>214564.24778761063</v>
      </c>
      <c r="H23" s="17">
        <v>0</v>
      </c>
      <c r="I23" s="17">
        <v>0</v>
      </c>
      <c r="J23" s="17">
        <v>0</v>
      </c>
      <c r="K23" s="17">
        <v>0</v>
      </c>
      <c r="L23" s="17">
        <v>117035.04424778761</v>
      </c>
      <c r="M23" s="17">
        <v>331599.29203539825</v>
      </c>
      <c r="N23" s="17">
        <v>117035.04424778761</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45513.628318584073</v>
      </c>
      <c r="F26" s="5">
        <v>91027.256637168146</v>
      </c>
      <c r="G26" s="5">
        <v>227568.14159292035</v>
      </c>
      <c r="H26" s="5">
        <v>73146.902654867255</v>
      </c>
      <c r="I26" s="5">
        <v>0</v>
      </c>
      <c r="J26" s="5">
        <v>113784.07079646018</v>
      </c>
      <c r="K26" s="5">
        <v>0</v>
      </c>
      <c r="L26" s="5">
        <v>68270.442477876117</v>
      </c>
      <c r="M26" s="5">
        <v>0</v>
      </c>
      <c r="N26" s="5">
        <v>237321.06194690266</v>
      </c>
      <c r="O26" s="5">
        <v>0</v>
      </c>
      <c r="P26" s="5">
        <v>0</v>
      </c>
      <c r="Q26" s="5">
        <v>136540.88495575223</v>
      </c>
      <c r="R26" s="5">
        <v>0</v>
      </c>
      <c r="S26" s="5">
        <v>0</v>
      </c>
      <c r="T26" s="5">
        <v>0</v>
      </c>
      <c r="U26" s="5">
        <v>0</v>
      </c>
      <c r="V26" s="5">
        <v>0</v>
      </c>
      <c r="W26" s="5">
        <v>120936.21238938053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45513.628318584073</v>
      </c>
      <c r="F34" s="17">
        <v>91027.256637168146</v>
      </c>
      <c r="G34" s="17">
        <v>227568.14159292035</v>
      </c>
      <c r="H34" s="17">
        <v>73146.902654867255</v>
      </c>
      <c r="I34" s="17">
        <v>0</v>
      </c>
      <c r="J34" s="17">
        <v>164631.32743362832</v>
      </c>
      <c r="K34" s="17">
        <v>0</v>
      </c>
      <c r="L34" s="17">
        <v>68270.442477876117</v>
      </c>
      <c r="M34" s="17">
        <v>0</v>
      </c>
      <c r="N34" s="17">
        <v>237321.06194690266</v>
      </c>
      <c r="O34" s="17">
        <v>13349.309734970442</v>
      </c>
      <c r="P34" s="17">
        <v>5348.8672566371679</v>
      </c>
      <c r="Q34" s="17">
        <v>139183.86890970977</v>
      </c>
      <c r="R34" s="17">
        <v>0</v>
      </c>
      <c r="S34" s="17">
        <v>10528.250130640708</v>
      </c>
      <c r="T34" s="17">
        <v>0</v>
      </c>
      <c r="U34" s="17">
        <v>18938.95221238938</v>
      </c>
      <c r="V34" s="17">
        <v>0</v>
      </c>
      <c r="W34" s="17">
        <v>120936.21238938053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113784.07079646018</v>
      </c>
      <c r="H38" s="5">
        <v>177178.05309734514</v>
      </c>
      <c r="I38" s="5">
        <v>182054.51327433629</v>
      </c>
      <c r="J38" s="5">
        <v>60955.75221238938</v>
      </c>
      <c r="K38" s="5">
        <v>60955.75221238938</v>
      </c>
      <c r="L38" s="5">
        <v>0</v>
      </c>
      <c r="M38" s="5">
        <v>0</v>
      </c>
      <c r="N38" s="5">
        <v>0</v>
      </c>
      <c r="O38" s="5">
        <v>0</v>
      </c>
      <c r="P38" s="5">
        <v>0</v>
      </c>
      <c r="Q38" s="5">
        <v>0</v>
      </c>
      <c r="R38" s="5">
        <v>188556.46017699112</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113784.07079646018</v>
      </c>
      <c r="H45" s="17">
        <v>177178.05309734514</v>
      </c>
      <c r="I45" s="17">
        <v>182054.51327433629</v>
      </c>
      <c r="J45" s="17">
        <v>60955.75221238938</v>
      </c>
      <c r="K45" s="17">
        <v>60955.75221238938</v>
      </c>
      <c r="L45" s="17">
        <v>0</v>
      </c>
      <c r="M45" s="17">
        <v>0</v>
      </c>
      <c r="N45" s="17">
        <v>0</v>
      </c>
      <c r="O45" s="17">
        <v>8345.2330251902658</v>
      </c>
      <c r="P45" s="17">
        <v>0</v>
      </c>
      <c r="Q45" s="17">
        <v>0</v>
      </c>
      <c r="R45" s="17">
        <v>188556.46017699112</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19018.809746831263</v>
      </c>
      <c r="G4" s="5">
        <v>0</v>
      </c>
      <c r="H4" s="5">
        <v>21776.696682065853</v>
      </c>
      <c r="I4" s="5">
        <v>0</v>
      </c>
      <c r="J4" s="5">
        <v>27054.244908775396</v>
      </c>
      <c r="K4" s="5">
        <v>30312.457899773413</v>
      </c>
      <c r="L4" s="5">
        <v>0</v>
      </c>
      <c r="M4" s="5">
        <v>42444.50074479972</v>
      </c>
      <c r="N4" s="5">
        <v>52921.773352919401</v>
      </c>
      <c r="O4" s="5">
        <v>32676.128370879</v>
      </c>
      <c r="P4" s="5">
        <v>38356.627569575605</v>
      </c>
      <c r="Q4" s="5">
        <v>0</v>
      </c>
      <c r="R4" s="5">
        <v>49010.873813273996</v>
      </c>
      <c r="S4" s="5">
        <v>0</v>
      </c>
      <c r="T4" s="5">
        <v>54180.079639051495</v>
      </c>
      <c r="U4" s="5">
        <v>90568.711153068187</v>
      </c>
      <c r="V4" s="5">
        <v>24578.0635120632</v>
      </c>
      <c r="W4" s="5">
        <v>48642.457809686406</v>
      </c>
    </row>
    <row r="5" spans="1:23">
      <c r="A5" s="6" t="s">
        <v>144</v>
      </c>
      <c r="B5" s="6" t="s">
        <v>253</v>
      </c>
      <c r="C5" s="5">
        <v>0</v>
      </c>
      <c r="D5" s="5">
        <v>0</v>
      </c>
      <c r="E5" s="5">
        <v>0</v>
      </c>
      <c r="F5" s="5">
        <v>0</v>
      </c>
      <c r="G5" s="5">
        <v>0</v>
      </c>
      <c r="H5" s="5">
        <v>0</v>
      </c>
      <c r="I5" s="5">
        <v>25084.181834838</v>
      </c>
      <c r="J5" s="5">
        <v>0</v>
      </c>
      <c r="K5" s="5">
        <v>0</v>
      </c>
      <c r="L5" s="5">
        <v>0</v>
      </c>
      <c r="M5" s="5">
        <v>0</v>
      </c>
      <c r="N5" s="5">
        <v>0</v>
      </c>
      <c r="O5" s="5">
        <v>0</v>
      </c>
      <c r="P5" s="5">
        <v>0</v>
      </c>
      <c r="Q5" s="5">
        <v>0</v>
      </c>
      <c r="R5" s="5">
        <v>0</v>
      </c>
      <c r="S5" s="5">
        <v>0</v>
      </c>
      <c r="T5" s="5">
        <v>0</v>
      </c>
      <c r="U5" s="5">
        <v>0</v>
      </c>
      <c r="V5" s="5">
        <v>0</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19018.809746831263</v>
      </c>
      <c r="G9" s="17">
        <v>0</v>
      </c>
      <c r="H9" s="17">
        <v>21776.696682065853</v>
      </c>
      <c r="I9" s="17">
        <v>25084.181834838</v>
      </c>
      <c r="J9" s="17">
        <v>27054.244908775396</v>
      </c>
      <c r="K9" s="17">
        <v>30312.457899773413</v>
      </c>
      <c r="L9" s="17">
        <v>0</v>
      </c>
      <c r="M9" s="17">
        <v>42444.50074479972</v>
      </c>
      <c r="N9" s="17">
        <v>52921.773352919401</v>
      </c>
      <c r="O9" s="17">
        <v>32676.128370879</v>
      </c>
      <c r="P9" s="17">
        <v>38356.627569575605</v>
      </c>
      <c r="Q9" s="17">
        <v>0</v>
      </c>
      <c r="R9" s="17">
        <v>49010.873813273996</v>
      </c>
      <c r="S9" s="17">
        <v>0</v>
      </c>
      <c r="T9" s="17">
        <v>54180.079639051495</v>
      </c>
      <c r="U9" s="17">
        <v>90568.711153068187</v>
      </c>
      <c r="V9" s="17">
        <v>24578.0635120632</v>
      </c>
      <c r="W9" s="17">
        <v>48642.457809686406</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14326.1508625683</v>
      </c>
      <c r="F4" s="5">
        <v>27134.451397362209</v>
      </c>
      <c r="G4" s="5">
        <v>0</v>
      </c>
      <c r="H4" s="5">
        <v>0</v>
      </c>
      <c r="I4" s="5">
        <v>0</v>
      </c>
      <c r="J4" s="5">
        <v>0</v>
      </c>
      <c r="K4" s="5">
        <v>0</v>
      </c>
      <c r="L4" s="5">
        <v>0</v>
      </c>
      <c r="M4" s="5">
        <v>0</v>
      </c>
      <c r="N4" s="5">
        <v>0</v>
      </c>
      <c r="O4" s="5">
        <v>32676.128370879</v>
      </c>
      <c r="P4" s="5">
        <v>0</v>
      </c>
      <c r="Q4" s="5">
        <v>0</v>
      </c>
      <c r="R4" s="5">
        <v>0</v>
      </c>
      <c r="S4" s="5">
        <v>0</v>
      </c>
      <c r="T4" s="5">
        <v>0</v>
      </c>
      <c r="U4" s="5">
        <v>0</v>
      </c>
      <c r="V4" s="5">
        <v>5042.0380781030499</v>
      </c>
      <c r="W4" s="5">
        <v>0</v>
      </c>
    </row>
    <row r="5" spans="1:23">
      <c r="A5" s="6" t="s">
        <v>144</v>
      </c>
      <c r="B5" s="6" t="s">
        <v>253</v>
      </c>
      <c r="C5" s="5">
        <v>0</v>
      </c>
      <c r="D5" s="5">
        <v>0</v>
      </c>
      <c r="E5" s="5">
        <v>0</v>
      </c>
      <c r="F5" s="5">
        <v>577.13478314850397</v>
      </c>
      <c r="G5" s="5">
        <v>0</v>
      </c>
      <c r="H5" s="5">
        <v>0</v>
      </c>
      <c r="I5" s="5">
        <v>0</v>
      </c>
      <c r="J5" s="5">
        <v>10725.578159592953</v>
      </c>
      <c r="K5" s="5">
        <v>7330.4965001553492</v>
      </c>
      <c r="L5" s="5">
        <v>0</v>
      </c>
      <c r="M5" s="5">
        <v>0</v>
      </c>
      <c r="N5" s="5">
        <v>0</v>
      </c>
      <c r="O5" s="5">
        <v>15961.14231649732</v>
      </c>
      <c r="P5" s="5">
        <v>0</v>
      </c>
      <c r="Q5" s="5">
        <v>0</v>
      </c>
      <c r="R5" s="5">
        <v>0</v>
      </c>
      <c r="S5" s="5">
        <v>0</v>
      </c>
      <c r="T5" s="5">
        <v>0</v>
      </c>
      <c r="U5" s="5">
        <v>0</v>
      </c>
      <c r="V5" s="5">
        <v>0</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0</v>
      </c>
      <c r="R6" s="5">
        <v>0</v>
      </c>
      <c r="S6" s="5">
        <v>29325.826348403283</v>
      </c>
      <c r="T6" s="5">
        <v>0</v>
      </c>
      <c r="U6" s="5">
        <v>0</v>
      </c>
      <c r="V6" s="5">
        <v>29283.089289334101</v>
      </c>
      <c r="W6" s="5">
        <v>0</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0</v>
      </c>
      <c r="R7" s="5">
        <v>0</v>
      </c>
      <c r="S7" s="5">
        <v>26159.046596389137</v>
      </c>
      <c r="T7" s="5">
        <v>0</v>
      </c>
      <c r="U7" s="5">
        <v>0</v>
      </c>
      <c r="V7" s="5">
        <v>2649.4458941906455</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14326.1508625683</v>
      </c>
      <c r="F9" s="17">
        <v>27711.586180510712</v>
      </c>
      <c r="G9" s="17">
        <v>0</v>
      </c>
      <c r="H9" s="17">
        <v>0</v>
      </c>
      <c r="I9" s="17">
        <v>0</v>
      </c>
      <c r="J9" s="17">
        <v>10725.578159592953</v>
      </c>
      <c r="K9" s="17">
        <v>7330.4965001553492</v>
      </c>
      <c r="L9" s="17">
        <v>0</v>
      </c>
      <c r="M9" s="17">
        <v>0</v>
      </c>
      <c r="N9" s="17">
        <v>0</v>
      </c>
      <c r="O9" s="17">
        <v>48637.270687376324</v>
      </c>
      <c r="P9" s="17">
        <v>0</v>
      </c>
      <c r="Q9" s="17">
        <v>0</v>
      </c>
      <c r="R9" s="17">
        <v>0</v>
      </c>
      <c r="S9" s="17">
        <v>55484.87294479242</v>
      </c>
      <c r="T9" s="17">
        <v>0</v>
      </c>
      <c r="U9" s="17">
        <v>0</v>
      </c>
      <c r="V9" s="17">
        <v>36974.573261627796</v>
      </c>
      <c r="W9" s="17">
        <v>0</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38049.107088284698</v>
      </c>
      <c r="M4" s="5">
        <v>92852.339171919913</v>
      </c>
      <c r="N4" s="5">
        <v>109955.28620397647</v>
      </c>
      <c r="O4" s="5">
        <v>136969.77222665839</v>
      </c>
      <c r="P4" s="5">
        <v>136969.77222665839</v>
      </c>
      <c r="Q4" s="5">
        <v>223356.56804995128</v>
      </c>
      <c r="R4" s="5">
        <v>229488.87655488282</v>
      </c>
      <c r="S4" s="5">
        <v>276301.68628098653</v>
      </c>
      <c r="T4" s="5">
        <v>276301.68628098653</v>
      </c>
      <c r="U4" s="5">
        <v>276301.68628100259</v>
      </c>
      <c r="V4" s="5">
        <v>303217.83204975404</v>
      </c>
      <c r="W4" s="5">
        <v>303217.83204975404</v>
      </c>
    </row>
    <row r="5" spans="1:23">
      <c r="A5" s="6" t="s">
        <v>144</v>
      </c>
      <c r="B5" s="6" t="s">
        <v>233</v>
      </c>
      <c r="C5" s="5">
        <v>0</v>
      </c>
      <c r="D5" s="5">
        <v>0</v>
      </c>
      <c r="E5" s="5">
        <v>0</v>
      </c>
      <c r="F5" s="5">
        <v>0</v>
      </c>
      <c r="G5" s="5">
        <v>0</v>
      </c>
      <c r="H5" s="5">
        <v>0</v>
      </c>
      <c r="I5" s="5">
        <v>0</v>
      </c>
      <c r="J5" s="5">
        <v>1014.6250566262271</v>
      </c>
      <c r="K5" s="5">
        <v>1014.6250566262271</v>
      </c>
      <c r="L5" s="5">
        <v>30674.678783036983</v>
      </c>
      <c r="M5" s="5">
        <v>30674.678783036186</v>
      </c>
      <c r="N5" s="5">
        <v>86465.361346431586</v>
      </c>
      <c r="O5" s="5">
        <v>106115.55539771583</v>
      </c>
      <c r="P5" s="5">
        <v>112883.07218564194</v>
      </c>
      <c r="Q5" s="5">
        <v>248140.12166361054</v>
      </c>
      <c r="R5" s="5">
        <v>252689.27939529179</v>
      </c>
      <c r="S5" s="5">
        <v>321609.21578197752</v>
      </c>
      <c r="T5" s="5">
        <v>322847.46851162834</v>
      </c>
      <c r="U5" s="5">
        <v>325223.62986338971</v>
      </c>
      <c r="V5" s="5">
        <v>335046.42827685759</v>
      </c>
      <c r="W5" s="5">
        <v>335046.42827685759</v>
      </c>
    </row>
    <row r="6" spans="1:23">
      <c r="A6" s="6" t="s">
        <v>145</v>
      </c>
      <c r="B6" s="6" t="s">
        <v>233</v>
      </c>
      <c r="C6" s="5">
        <v>0</v>
      </c>
      <c r="D6" s="5">
        <v>0</v>
      </c>
      <c r="E6" s="5">
        <v>0</v>
      </c>
      <c r="F6" s="5">
        <v>0</v>
      </c>
      <c r="G6" s="5">
        <v>0</v>
      </c>
      <c r="H6" s="5">
        <v>0</v>
      </c>
      <c r="I6" s="5">
        <v>0</v>
      </c>
      <c r="J6" s="5">
        <v>0</v>
      </c>
      <c r="K6" s="5">
        <v>0</v>
      </c>
      <c r="L6" s="5">
        <v>1464.5218782306385</v>
      </c>
      <c r="M6" s="5">
        <v>1464.5218782304255</v>
      </c>
      <c r="N6" s="5">
        <v>1464.5218782306385</v>
      </c>
      <c r="O6" s="5">
        <v>1464.5218782306385</v>
      </c>
      <c r="P6" s="5">
        <v>1464.5218782306385</v>
      </c>
      <c r="Q6" s="5">
        <v>1794.4279455353881</v>
      </c>
      <c r="R6" s="5">
        <v>9826.904705611636</v>
      </c>
      <c r="S6" s="5">
        <v>12734.340012174831</v>
      </c>
      <c r="T6" s="5">
        <v>12734.340012174831</v>
      </c>
      <c r="U6" s="5">
        <v>20658.84044967173</v>
      </c>
      <c r="V6" s="5">
        <v>28043.017768055463</v>
      </c>
      <c r="W6" s="5">
        <v>28043.017768055463</v>
      </c>
    </row>
    <row r="7" spans="1:23">
      <c r="A7" s="6" t="s">
        <v>146</v>
      </c>
      <c r="B7" s="6" t="s">
        <v>233</v>
      </c>
      <c r="C7" s="5">
        <v>0</v>
      </c>
      <c r="D7" s="5">
        <v>0</v>
      </c>
      <c r="E7" s="5">
        <v>0</v>
      </c>
      <c r="F7" s="5">
        <v>0</v>
      </c>
      <c r="G7" s="5">
        <v>0</v>
      </c>
      <c r="H7" s="5">
        <v>0</v>
      </c>
      <c r="I7" s="5">
        <v>0</v>
      </c>
      <c r="J7" s="5">
        <v>-4.1102000000005091E-7</v>
      </c>
      <c r="K7" s="5">
        <v>-4.1102000000005091E-7</v>
      </c>
      <c r="L7" s="5">
        <v>2057.086025801178</v>
      </c>
      <c r="M7" s="5">
        <v>12466.520419381408</v>
      </c>
      <c r="N7" s="5">
        <v>12466.520419380427</v>
      </c>
      <c r="O7" s="5">
        <v>12466.520419380427</v>
      </c>
      <c r="P7" s="5">
        <v>12466.520419380427</v>
      </c>
      <c r="Q7" s="5">
        <v>19466.915252385261</v>
      </c>
      <c r="R7" s="5">
        <v>24078.090479696399</v>
      </c>
      <c r="S7" s="5">
        <v>44273.553380348429</v>
      </c>
      <c r="T7" s="5">
        <v>44273.553380348429</v>
      </c>
      <c r="U7" s="5">
        <v>56632.352462544986</v>
      </c>
      <c r="V7" s="5">
        <v>64089.397443968206</v>
      </c>
      <c r="W7" s="5">
        <v>64089.397443968206</v>
      </c>
    </row>
    <row r="8" spans="1:23">
      <c r="A8" s="6" t="s">
        <v>147</v>
      </c>
      <c r="B8" s="6" t="s">
        <v>233</v>
      </c>
      <c r="C8" s="5">
        <v>0</v>
      </c>
      <c r="D8" s="5">
        <v>0</v>
      </c>
      <c r="E8" s="5">
        <v>0</v>
      </c>
      <c r="F8" s="5">
        <v>0</v>
      </c>
      <c r="G8" s="5">
        <v>0</v>
      </c>
      <c r="H8" s="5">
        <v>778.08795000847499</v>
      </c>
      <c r="I8" s="5">
        <v>5951.6351005321985</v>
      </c>
      <c r="J8" s="5">
        <v>0</v>
      </c>
      <c r="K8" s="5">
        <v>0</v>
      </c>
      <c r="L8" s="5">
        <v>14696.321642940446</v>
      </c>
      <c r="M8" s="5">
        <v>4208.8633047620597</v>
      </c>
      <c r="N8" s="5">
        <v>15791.231372662234</v>
      </c>
      <c r="O8" s="5">
        <v>15791.231372662234</v>
      </c>
      <c r="P8" s="5">
        <v>15791.231372662234</v>
      </c>
      <c r="Q8" s="5">
        <v>15791.231372464505</v>
      </c>
      <c r="R8" s="5">
        <v>15791.23137246662</v>
      </c>
      <c r="S8" s="5">
        <v>17126.529908941589</v>
      </c>
      <c r="T8" s="5">
        <v>17126.529908941589</v>
      </c>
      <c r="U8" s="5">
        <v>17126.529908942408</v>
      </c>
      <c r="V8" s="5">
        <v>17126.529908941589</v>
      </c>
      <c r="W8" s="5">
        <v>17126.529908941589</v>
      </c>
    </row>
    <row r="9" spans="1:23">
      <c r="A9" s="15" t="s">
        <v>76</v>
      </c>
      <c r="B9" s="15" t="s">
        <v>137</v>
      </c>
      <c r="C9" s="17">
        <v>0</v>
      </c>
      <c r="D9" s="17">
        <v>419.47499999996631</v>
      </c>
      <c r="E9" s="17">
        <v>419.47500000005635</v>
      </c>
      <c r="F9" s="17">
        <v>419.47499999996631</v>
      </c>
      <c r="G9" s="17">
        <v>419.47499999996631</v>
      </c>
      <c r="H9" s="17">
        <v>1197.5629500084412</v>
      </c>
      <c r="I9" s="17">
        <v>6371.1101005322553</v>
      </c>
      <c r="J9" s="17">
        <v>1434.1000562151735</v>
      </c>
      <c r="K9" s="17">
        <v>1434.1000562151735</v>
      </c>
      <c r="L9" s="17">
        <v>86941.715418293941</v>
      </c>
      <c r="M9" s="17">
        <v>141666.92355732998</v>
      </c>
      <c r="N9" s="17">
        <v>226142.92122068137</v>
      </c>
      <c r="O9" s="17">
        <v>272807.60129464749</v>
      </c>
      <c r="P9" s="17">
        <v>279575.11808257364</v>
      </c>
      <c r="Q9" s="17">
        <v>508549.26428394695</v>
      </c>
      <c r="R9" s="17">
        <v>531874.38250794925</v>
      </c>
      <c r="S9" s="17">
        <v>672045.32536442881</v>
      </c>
      <c r="T9" s="17">
        <v>673283.57809407962</v>
      </c>
      <c r="U9" s="17">
        <v>695943.03896555153</v>
      </c>
      <c r="V9" s="17">
        <v>747523.20544757682</v>
      </c>
      <c r="W9" s="17">
        <v>747523.20544757682</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664062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0</v>
      </c>
      <c r="D10" s="5">
        <v>0</v>
      </c>
      <c r="E10" s="5">
        <v>0</v>
      </c>
      <c r="F10" s="5">
        <v>0</v>
      </c>
      <c r="G10" s="5">
        <v>0</v>
      </c>
      <c r="H10" s="5">
        <v>0</v>
      </c>
      <c r="I10" s="5">
        <v>0</v>
      </c>
      <c r="J10" s="5">
        <v>125529.53289201281</v>
      </c>
      <c r="K10" s="5">
        <v>125529.53289201281</v>
      </c>
      <c r="L10" s="5">
        <v>125529.53289201281</v>
      </c>
      <c r="M10" s="5">
        <v>125529.53289201281</v>
      </c>
      <c r="N10" s="5">
        <v>125529.53289201281</v>
      </c>
      <c r="O10" s="5">
        <v>125529.53289201281</v>
      </c>
      <c r="P10" s="5">
        <v>125529.53289201281</v>
      </c>
      <c r="Q10" s="5">
        <v>125529.53289201281</v>
      </c>
      <c r="R10" s="5">
        <v>125529.53289201281</v>
      </c>
      <c r="S10" s="5">
        <v>125529.53289201281</v>
      </c>
      <c r="T10" s="5">
        <v>125529.53289201281</v>
      </c>
      <c r="U10" s="5">
        <v>125529.53289201281</v>
      </c>
      <c r="V10" s="5">
        <v>125529.53289201281</v>
      </c>
      <c r="W10" s="5">
        <v>125529.53289201281</v>
      </c>
      <c r="X10" s="5">
        <v>125529.53289201281</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0</v>
      </c>
      <c r="D12" s="5">
        <v>0</v>
      </c>
      <c r="E12" s="5">
        <v>0</v>
      </c>
      <c r="F12" s="5">
        <v>0</v>
      </c>
      <c r="G12" s="5">
        <v>0</v>
      </c>
      <c r="H12" s="5">
        <v>0</v>
      </c>
      <c r="I12" s="5">
        <v>0</v>
      </c>
      <c r="J12" s="5">
        <v>0</v>
      </c>
      <c r="K12" s="5">
        <v>133873.98161026798</v>
      </c>
      <c r="L12" s="5">
        <v>133873.98161026798</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95054.154964472109</v>
      </c>
      <c r="O13" s="5">
        <v>95054.154964472109</v>
      </c>
      <c r="P13" s="5">
        <v>95054.154964472109</v>
      </c>
      <c r="Q13" s="5">
        <v>95054.154964472109</v>
      </c>
      <c r="R13" s="5">
        <v>95054.154964472109</v>
      </c>
      <c r="S13" s="5">
        <v>95054.154964472109</v>
      </c>
      <c r="T13" s="5">
        <v>95054.154964472109</v>
      </c>
      <c r="U13" s="5">
        <v>95054.154964472109</v>
      </c>
      <c r="V13" s="5">
        <v>95054.154964472109</v>
      </c>
      <c r="W13" s="5">
        <v>95054.154964472109</v>
      </c>
      <c r="X13" s="5">
        <v>95054.154964472109</v>
      </c>
    </row>
    <row r="14" spans="1:24">
      <c r="A14" s="102" t="s">
        <v>137</v>
      </c>
      <c r="B14" s="102"/>
      <c r="C14" s="17">
        <v>0</v>
      </c>
      <c r="D14" s="17">
        <v>0</v>
      </c>
      <c r="E14" s="17">
        <v>23799.81895293653</v>
      </c>
      <c r="F14" s="17">
        <v>23799.81895293653</v>
      </c>
      <c r="G14" s="17">
        <v>153295.06199056972</v>
      </c>
      <c r="H14" s="17">
        <v>305671.95162827312</v>
      </c>
      <c r="I14" s="17">
        <v>305671.95162827312</v>
      </c>
      <c r="J14" s="17">
        <v>431201.48452028591</v>
      </c>
      <c r="K14" s="17">
        <v>565075.46613055386</v>
      </c>
      <c r="L14" s="17">
        <v>565075.46613055386</v>
      </c>
      <c r="M14" s="17">
        <v>565075.46613055386</v>
      </c>
      <c r="N14" s="17">
        <v>660129.62109502591</v>
      </c>
      <c r="O14" s="17">
        <v>813594.91708728462</v>
      </c>
      <c r="P14" s="17">
        <v>813594.91708728462</v>
      </c>
      <c r="Q14" s="17">
        <v>813594.91708728462</v>
      </c>
      <c r="R14" s="17">
        <v>896676.6021516514</v>
      </c>
      <c r="S14" s="17">
        <v>896676.6021516514</v>
      </c>
      <c r="T14" s="17">
        <v>896676.6021516514</v>
      </c>
      <c r="U14" s="17">
        <v>896676.6021516514</v>
      </c>
      <c r="V14" s="17">
        <v>896676.6021516514</v>
      </c>
      <c r="W14" s="17">
        <v>896676.6021516514</v>
      </c>
      <c r="X14" s="17">
        <v>896676.6021516514</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0</v>
      </c>
      <c r="D17" s="5">
        <v>0</v>
      </c>
      <c r="E17" s="5">
        <v>12566.014165455941</v>
      </c>
      <c r="F17" s="5">
        <v>12566.014165455941</v>
      </c>
      <c r="G17" s="5">
        <v>82493.445405777878</v>
      </c>
      <c r="H17" s="5">
        <v>149539.2768463674</v>
      </c>
      <c r="I17" s="5">
        <v>149539.2768463674</v>
      </c>
      <c r="J17" s="5">
        <v>193474.61335857186</v>
      </c>
      <c r="K17" s="5">
        <v>193474.61335857186</v>
      </c>
      <c r="L17" s="5">
        <v>193474.61335857186</v>
      </c>
      <c r="M17" s="5">
        <v>193474.61335857186</v>
      </c>
      <c r="N17" s="5">
        <v>193474.61335857186</v>
      </c>
      <c r="O17" s="5">
        <v>280949.83207415917</v>
      </c>
      <c r="P17" s="5">
        <v>280949.83207415917</v>
      </c>
      <c r="Q17" s="5">
        <v>280949.83207415917</v>
      </c>
      <c r="R17" s="5">
        <v>321659.8577556989</v>
      </c>
      <c r="S17" s="5">
        <v>321659.8577556989</v>
      </c>
      <c r="T17" s="5">
        <v>321659.8577556989</v>
      </c>
      <c r="U17" s="5">
        <v>321659.8577556989</v>
      </c>
      <c r="V17" s="5">
        <v>321659.8577556989</v>
      </c>
      <c r="W17" s="5">
        <v>321659.8577556989</v>
      </c>
      <c r="X17" s="5">
        <v>321659.8577556989</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0</v>
      </c>
      <c r="D19" s="5">
        <v>0</v>
      </c>
      <c r="E19" s="5">
        <v>4114.1760202179921</v>
      </c>
      <c r="F19" s="5">
        <v>4114.1760202179921</v>
      </c>
      <c r="G19" s="5">
        <v>4114.1760202179921</v>
      </c>
      <c r="H19" s="5">
        <v>89445.234217331919</v>
      </c>
      <c r="I19" s="5">
        <v>89445.234217331919</v>
      </c>
      <c r="J19" s="5">
        <v>171039.43059714025</v>
      </c>
      <c r="K19" s="5">
        <v>237976.42140227425</v>
      </c>
      <c r="L19" s="5">
        <v>237976.42140227425</v>
      </c>
      <c r="M19" s="5">
        <v>237976.42140227425</v>
      </c>
      <c r="N19" s="5">
        <v>285503.49888451031</v>
      </c>
      <c r="O19" s="5">
        <v>285503.49888451031</v>
      </c>
      <c r="P19" s="5">
        <v>285503.49888451031</v>
      </c>
      <c r="Q19" s="5">
        <v>285503.49888451031</v>
      </c>
      <c r="R19" s="5">
        <v>285503.49888451031</v>
      </c>
      <c r="S19" s="5">
        <v>285503.49888451031</v>
      </c>
      <c r="T19" s="5">
        <v>285503.49888451031</v>
      </c>
      <c r="U19" s="5">
        <v>285503.49888451031</v>
      </c>
      <c r="V19" s="5">
        <v>285503.49888451031</v>
      </c>
      <c r="W19" s="5">
        <v>285503.49888451031</v>
      </c>
      <c r="X19" s="5">
        <v>285503.49888451031</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0</v>
      </c>
      <c r="D21" s="5">
        <v>0</v>
      </c>
      <c r="E21" s="5">
        <v>0</v>
      </c>
      <c r="F21" s="5">
        <v>0</v>
      </c>
      <c r="G21" s="5">
        <v>0</v>
      </c>
      <c r="H21" s="5">
        <v>0</v>
      </c>
      <c r="I21" s="5">
        <v>0</v>
      </c>
      <c r="J21" s="5">
        <v>0</v>
      </c>
      <c r="K21" s="5">
        <v>66936.990805133988</v>
      </c>
      <c r="L21" s="5">
        <v>66936.990805133988</v>
      </c>
      <c r="M21" s="5">
        <v>66936.990805133988</v>
      </c>
      <c r="N21" s="5">
        <v>114464.06828737006</v>
      </c>
      <c r="O21" s="5">
        <v>114464.06828737006</v>
      </c>
      <c r="P21" s="5">
        <v>114464.06828737006</v>
      </c>
      <c r="Q21" s="5">
        <v>114464.06828737006</v>
      </c>
      <c r="R21" s="5">
        <v>114464.06828737006</v>
      </c>
      <c r="S21" s="5">
        <v>114464.06828737006</v>
      </c>
      <c r="T21" s="5">
        <v>114464.06828737006</v>
      </c>
      <c r="U21" s="5">
        <v>114464.06828737006</v>
      </c>
      <c r="V21" s="5">
        <v>114464.06828737006</v>
      </c>
      <c r="W21" s="5">
        <v>114464.06828737006</v>
      </c>
      <c r="X21" s="5">
        <v>114464.06828737006</v>
      </c>
    </row>
    <row r="22" spans="1:24">
      <c r="A22" s="102" t="s">
        <v>137</v>
      </c>
      <c r="B22" s="102"/>
      <c r="C22" s="17">
        <v>0</v>
      </c>
      <c r="D22" s="17">
        <v>0</v>
      </c>
      <c r="E22" s="17">
        <v>23799.818952936534</v>
      </c>
      <c r="F22" s="17">
        <v>23799.818952936534</v>
      </c>
      <c r="G22" s="17">
        <v>153295.06199056975</v>
      </c>
      <c r="H22" s="17">
        <v>305671.95162827318</v>
      </c>
      <c r="I22" s="17">
        <v>305671.95162827318</v>
      </c>
      <c r="J22" s="17">
        <v>431201.48452028597</v>
      </c>
      <c r="K22" s="17">
        <v>565075.46613055398</v>
      </c>
      <c r="L22" s="17">
        <v>565075.46613055398</v>
      </c>
      <c r="M22" s="17">
        <v>565075.46613055398</v>
      </c>
      <c r="N22" s="17">
        <v>660129.62109502603</v>
      </c>
      <c r="O22" s="17">
        <v>813594.91708728462</v>
      </c>
      <c r="P22" s="17">
        <v>813594.91708728462</v>
      </c>
      <c r="Q22" s="17">
        <v>813594.91708728462</v>
      </c>
      <c r="R22" s="17">
        <v>896676.6021516514</v>
      </c>
      <c r="S22" s="17">
        <v>896676.6021516514</v>
      </c>
      <c r="T22" s="17">
        <v>896676.6021516514</v>
      </c>
      <c r="U22" s="17">
        <v>896676.6021516514</v>
      </c>
      <c r="V22" s="17">
        <v>896676.6021516514</v>
      </c>
      <c r="W22" s="17">
        <v>896676.6021516514</v>
      </c>
      <c r="X22" s="17">
        <v>896676.6021516514</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20DC70-9FE1-4F28-AE8A-14250B1FA08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48D3F47-738A-4EBD-A316-D3476F4E7000}">
  <ds:schemaRefs>
    <ds:schemaRef ds:uri="http://schemas.microsoft.com/sharepoint/v3/contenttype/forms"/>
  </ds:schemaRefs>
</ds:datastoreItem>
</file>

<file path=customXml/itemProps3.xml><?xml version="1.0" encoding="utf-8"?>
<ds:datastoreItem xmlns:ds="http://schemas.openxmlformats.org/officeDocument/2006/customXml" ds:itemID="{F1F96B7E-8C0A-4B49-9562-D1D2E3EC36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2020-09-01T03:49:51Z</dcterms:created>
  <dcterms:modified xsi:type="dcterms:W3CDTF">2020-09-11T04:54:53Z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